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P30" i="15" l="1"/>
  <c r="P24" i="15"/>
  <c r="AB57" i="15"/>
  <c r="AB52" i="15"/>
  <c r="AB34" i="15"/>
  <c r="AB30" i="15"/>
  <c r="F30" i="15"/>
  <c r="E30" i="15"/>
  <c r="C30" i="15"/>
  <c r="AB27" i="15"/>
  <c r="F24" i="15"/>
  <c r="E24" i="15"/>
  <c r="C24" i="15"/>
  <c r="AB24" i="15" l="1"/>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<sst xmlns="http://schemas.openxmlformats.org/spreadsheetml/2006/main" count="2520" uniqueCount="582">
  <si>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</si>
  <si>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</si>
  <si>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</si>
  <si>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</si>
  <si>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</si>
  <si>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</si>
  <si>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</si>
  <si>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</si>
  <si>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</si>
  <si>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</si>
  <si>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</si>
  <si>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</si>
  <si>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</si>
  <si>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</si>
  <si>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</si>
  <si>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</si>
  <si>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</si>
  <si>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</si>
  <si>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</si>
  <si>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</si>
  <si>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</si>
  <si>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</si>
  <si>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</si>
  <si>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</si>
  <si>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</si>
  <si>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</si>
  <si>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</si>
  <si>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</si>
  <si>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</si>
  <si>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</si>
  <si>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</si>
  <si>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</si>
  <si>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</si>
  <si>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</si>
  <si>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</si>
  <si>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</si>
  <si>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</si>
  <si>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</si>
  <si>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</si>
  <si>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</si>
  <si>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</si>
  <si>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</si>
  <si>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</si>
  <si>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</si>
  <si>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</si>
  <si>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</si>
  <si>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</si>
  <si>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</si>
  <si>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</si>
  <si>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</si>
  <si>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</si>
  <si>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</si>
  <si>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</si>
  <si>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</si>
  <si>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</si>
  <si>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</si>
  <si>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</si>
  <si>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</si>
  <si>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</si>
  <si>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</si>
  <si>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</si>
  <si>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</si>
  <si>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</si>
  <si>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</si>
  <si>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</si>
  <si>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</si>
  <si>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</si>
  <si>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</si>
  <si>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</si>
  <si>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</si>
  <si>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</si>
  <si>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</si>
  <si>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</si>
  <si>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</si>
  <si>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</si>
  <si>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</si>
  <si>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</si>
  <si>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</si>
  <si>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</si>
  <si>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</si>
  <si>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</si>
  <si>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</si>
  <si>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</si>
  <si>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</si>
  <si>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</si>
  <si>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</si>
  <si>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</si>
  <si>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</si>
  <si>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</si>
  <si>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</si>
  <si>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</si>
  <si>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</si>
  <si>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</si>
  <si>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</si>
  <si>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</si>
  <si>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</si>
  <si>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</si>
  <si>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</si>
  <si>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</si>
  <si>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</si>
  <si>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</si>
  <si>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</si>
  <si>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</si>
  <si>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</si>
  <si>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</si>
  <si>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</si>
  <si>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</si>
  <si>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</si>
  <si>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</si>
  <si>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</si>
  <si>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</si>
  <si>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</si>
  <si>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</si>
  <si>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</si>
  <si>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</si>
  <si>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</si>
  <si>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</si>
  <si>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</si>
  <si>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</si>
  <si>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</si>
  <si>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</si>
  <si>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</si>
  <si>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</si>
  <si>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</si>
  <si>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</si>
  <si>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</si>
  <si>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</si>
  <si>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</si>
  <si>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</si>
  <si>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</si>
  <si>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</si>
  <si>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</si>
  <si>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</si>
  <si>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</si>
  <si>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</si>
  <si>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</si>
  <si>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</si>
  <si>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</si>
  <si>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</si>
  <si>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</si>
  <si>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</si>
  <si>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</si>
  <si>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</si>
  <si>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</si>
  <si>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</si>
  <si>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</si>
  <si>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</si>
  <si>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</si>
  <si>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</si>
  <si>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</si>
  <si>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</si>
  <si>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</si>
  <si>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</si>
  <si>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</si>
  <si>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</si>
  <si>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</si>
  <si>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</si>
  <si>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</si>
  <si>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</si>
  <si>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</si>
  <si>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</si>
  <si>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</si>
  <si>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</si>
  <si>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</si>
  <si>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</si>
  <si>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</si>
  <si>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</si>
  <si>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</si>
  <si>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</si>
  <si>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</si>
  <si>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</si>
  <si>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</si>
  <si>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</si>
  <si>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</si>
  <si>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</si>
  <si>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</si>
  <si>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</si>
  <si>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</si>
  <si>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</si>
  <si>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</si>
  <si>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</si>
  <si>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</si>
  <si>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</si>
  <si>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</si>
  <si>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</si>
  <si>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</si>
  <si>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</si>
  <si>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</si>
  <si>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</si>
  <si>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</si>
  <si>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</si>
  <si>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</si>
  <si>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</si>
  <si>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</si>
  <si>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</si>
  <si>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</si>
  <si>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</si>
  <si>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</si>
  <si>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</si>
  <si>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</si>
  <si>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</si>
  <si>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</si>
  <si>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</si>
  <si>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</si>
  <si>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</si>
  <si>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</si>
  <si>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</si>
  <si>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</si>
  <si>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</si>
  <si>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</si>
  <si>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</si>
  <si>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</si>
  <si>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</si>
  <si>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</si>
  <si>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</si>
  <si>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</si>
  <si>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</si>
  <si>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</si>
  <si>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</si>
  <si>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</si>
  <si>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</si>
  <si>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</si>
  <si>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</si>
  <si>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</si>
  <si>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</si>
  <si>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</si>
  <si>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</si>
  <si>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</si>
  <si>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</si>
  <si>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</si>
  <si>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</si>
  <si>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</si>
  <si>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</si>
  <si>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</si>
  <si>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</si>
  <si>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</si>
  <si>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</si>
  <si>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</si>
  <si>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</si>
  <si>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</si>
  <si>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</si>
  <si>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</si>
  <si>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</si>
  <si>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</si>
  <si>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</si>
  <si>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</si>
  <si>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</si>
  <si>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</si>
  <si>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</si>
  <si>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</si>
  <si>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</si>
  <si>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</si>
  <si>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</si>
  <si>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</si>
  <si>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</si>
  <si>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</si>
  <si>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</si>
  <si>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</si>
  <si>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</si>
  <si>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</si>
  <si>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</si>
  <si>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</si>
  <si>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</si>
  <si>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</si>
  <si>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</si>
  <si>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</si>
  <si>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</si>
  <si>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Сметная стоимость проекта в ценах 2024 года с НДС, млн. руб.</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</si>
  <si>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</si>
  <si>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</si>
  <si>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</si>
  <si>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</si>
  <si>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</si>
  <si>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</si>
  <si>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</si>
  <si>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</si>
  <si>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</si>
  <si>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</si>
  <si>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</si>
  <si>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</si>
  <si>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</si>
  <si>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</si>
  <si>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</si>
  <si>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</si>
  <si>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</si>
  <si>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</si>
  <si>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</si>
  <si>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</si>
  <si>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</si>
  <si>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</si>
  <si>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</si>
  <si>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</si>
  <si>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</si>
  <si>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</si>
  <si>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</si>
  <si>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</si>
  <si>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</si>
  <si>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</si>
  <si>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</si>
  <si>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</si>
  <si>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</si>
  <si>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</si>
  <si>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</si>
  <si>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</si>
  <si>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</si>
  <si>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</si>
  <si>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</si>
  <si>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</si>
  <si>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</si>
  <si>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</si>
  <si>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</si>
  <si>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</si>
  <si>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</si>
  <si>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</si>
  <si>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</si>
  <si>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</si>
  <si>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</si>
  <si>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</si>
  <si>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</si>
  <si>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</si>
  <si>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</si>
  <si>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</si>
  <si>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</si>
  <si>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</si>
  <si>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</si>
  <si>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</si>
  <si>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</si>
  <si>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</si>
  <si>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</si>
  <si>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</si>
  <si>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</si>
  <si>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</si>
  <si>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</si>
  <si>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</si>
  <si>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</si>
  <si>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</si>
  <si>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</si>
  <si>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</si>
  <si>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</si>
  <si>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</si>
  <si>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</si>
  <si>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</si>
  <si>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</si>
  <si>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</si>
  <si>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</si>
  <si>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</si>
  <si>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</si>
  <si>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</si>
  <si>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</si>
  <si>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</si>
  <si>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</si>
  <si>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</si>
  <si>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</si>
  <si>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</si>
  <si>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</si>
  <si>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</si>
  <si>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</si>
  <si>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</si>
  <si>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</si>
  <si>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</si>
  <si>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</si>
  <si>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</si>
  <si>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</si>
  <si>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</si>
  <si>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</si>
  <si>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</si>
  <si>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</si>
  <si>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</si>
  <si>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</si>
  <si>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</si>
  <si>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</si>
  <si>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</si>
  <si>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</si>
  <si>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</si>
  <si>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</si>
  <si>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</si>
  <si>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</si>
  <si>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</si>
  <si>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</si>
  <si>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</si>
  <si>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</si>
  <si>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</si>
  <si>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</si>
  <si>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</si>
  <si>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</si>
  <si>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</si>
  <si>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</si>
  <si>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</si>
  <si>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</si>
  <si>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</si>
  <si>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</si>
  <si>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</si>
  <si>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</si>
  <si>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</si>
  <si>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</si>
  <si>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</si>
  <si>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</si>
  <si>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</si>
  <si>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</si>
  <si>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</si>
  <si>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</si>
  <si>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</si>
  <si>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</si>
  <si>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</si>
  <si>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</si>
  <si>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</si>
  <si>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</si>
  <si>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</si>
  <si>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</si>
  <si>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</si>
  <si>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</si>
  <si>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</si>
  <si>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</si>
  <si>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</si>
  <si>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</si>
  <si>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</si>
  <si>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</si>
  <si>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</si>
  <si>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</si>
  <si>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</si>
  <si>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</si>
  <si>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</si>
  <si>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</si>
  <si>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</si>
  <si>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</si>
  <si>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</si>
  <si>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</si>
  <si>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</si>
  <si>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</si>
  <si>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</si>
  <si>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</si>
  <si>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</si>
  <si>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</si>
  <si>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</si>
  <si>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</si>
  <si>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</si>
  <si>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</si>
  <si>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</si>
  <si>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</si>
  <si>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</si>
  <si>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</si>
  <si>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</si>
  <si>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</si>
  <si>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</si>
  <si>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</si>
  <si>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</si>
  <si>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</si>
  <si>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</si>
  <si>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</si>
  <si>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</si>
  <si>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</si>
  <si>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</si>
  <si>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</si>
  <si>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</si>
  <si>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</si>
  <si>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</si>
  <si>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</si>
  <si>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</si>
  <si>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</si>
  <si>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</si>
  <si>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</si>
  <si>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</si>
  <si>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</si>
  <si>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</si>
  <si>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</si>
  <si>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</si>
  <si>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</si>
  <si>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</si>
  <si>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</si>
  <si>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</si>
  <si>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</si>
  <si>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</si>
  <si>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</si>
  <si>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</si>
  <si>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</si>
  <si>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</si>
  <si>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</si>
  <si>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</si>
  <si>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</si>
  <si>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</si>
  <si>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</si>
  <si>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</si>
  <si>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</si>
  <si>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</si>
  <si>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</si>
  <si>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</si>
  <si>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</si>
  <si>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</si>
  <si>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</si>
  <si>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</si>
  <si>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</si>
  <si>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</si>
  <si>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</si>
  <si>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</si>
  <si>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</si>
  <si>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</si>
  <si>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</si>
  <si>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</si>
  <si>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</si>
  <si>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</si>
  <si>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</si>
  <si>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</si>
  <si>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</si>
  <si>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</si>
  <si>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</si>
  <si>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</si>
  <si>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</si>
  <si>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</si>
  <si>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</si>
  <si>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</si>
  <si>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</si>
  <si>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</si>
  <si>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</si>
  <si>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</si>
  <si>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</si>
  <si>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</si>
  <si>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</si>
  <si>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</si>
  <si>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</si>
  <si>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</si>
  <si>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</si>
  <si>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</si>
  <si>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</si>
  <si>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</si>
  <si>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</si>
  <si>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</si>
  <si>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</si>
  <si>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</si>
  <si>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</si>
  <si>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</si>
  <si>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</si>
  <si>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</si>
  <si>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</si>
  <si>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</si>
  <si>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</si>
  <si>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</si>
  <si>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</si>
  <si>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</si>
  <si>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</si>
  <si>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</si>
  <si>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</si>
  <si>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</si>
  <si>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</si>
  <si>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</si>
  <si>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</si>
  <si>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</si>
  <si>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</si>
  <si>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</si>
  <si>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</si>
  <si>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</si>
  <si>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</si>
  <si>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</si>
  <si>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</si>
  <si>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</si>
  <si>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</si>
  <si>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</si>
  <si>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</si>
  <si>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</si>
  <si>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</si>
  <si>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</si>
  <si>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</si>
  <si>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</si>
  <si>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</si>
  <si>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</si>
  <si>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</si>
  <si>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</si>
  <si>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</si>
  <si>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</si>
  <si>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Обновление подвижного состава и доукомплектование отсутствующей специальной техникой.</t>
  </si>
  <si>
    <t>Год 2025</t>
  </si>
  <si>
    <t>Год 2026</t>
  </si>
  <si>
    <t>2027 г.</t>
  </si>
  <si>
    <t>2027</t>
  </si>
  <si>
    <t>2027 г</t>
  </si>
  <si>
    <t>Город Ульяновск</t>
  </si>
  <si>
    <t xml:space="preserve">Для сокращения арендных расходов при техническом обслуживании и капитальном ремонте объектов электрохозяйства, необходим автогидроподъемник ТА-22 на шасси Газон Некст С42А43 (двухрядная кабина). Подъемник с электроизолированной люлькой необходим для проведения строительно-монтажных и эксплуатационных работ требующих подъема людей с материалами и инструментами на высоту. </t>
  </si>
  <si>
    <t xml:space="preserve">Приобретение специальной техники (1 шт.) </t>
  </si>
  <si>
    <t>Качественное и безопасное проведение строительно-монтажных и эксплуатационных работ.</t>
  </si>
  <si>
    <t>Обеспечение текущей деятельности в сфере электроэнергетики, в том числе  хозяйственное обеспечение деятельности.</t>
  </si>
  <si>
    <t>30.12.2027 г</t>
  </si>
  <si>
    <t>Покупка техники Автогидроподъемник ТА-22 на шасси Газон Некст С42А43 (двухрядная кабина)(1шт)</t>
  </si>
  <si>
    <t>Р_25-29_ESK73_26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</si>
</sst>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zoomScaleNormal="100" zoomScaleSheetLayoutView="100" workbookViewId="0">
      <selection activeCell="C23" sqref="C23"/>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8" t="s">
        <v>561</v>
      </c>
      <c r="B5" s="238"/>
      <c r="C5" s="238"/>
      <c r="D5" s="84"/>
      <c r="E5" s="84"/>
      <c r="F5" s="84"/>
      <c r="G5" s="84"/>
      <c r="H5" s="84"/>
      <c r="I5" s="84"/>
      <c r="J5" s="84"/>
    </row>
    <row r="6" spans="1:22" s="85" customFormat="1" ht="18.75" x14ac:dyDescent="0.3">
      <c r="A6" s="86"/>
      <c r="F6" s="87"/>
      <c r="G6" s="87"/>
      <c r="H6" s="8"/>
    </row>
    <row r="7" spans="1:22" s="85" customFormat="1" ht="18.75" x14ac:dyDescent="0.25">
      <c r="A7" s="242" t="s">
        <v>4</v>
      </c>
      <c r="B7" s="242"/>
      <c r="C7" s="242"/>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1" t="s">
        <v>556</v>
      </c>
      <c r="B9" s="241"/>
      <c r="C9" s="241"/>
      <c r="D9" s="5"/>
      <c r="E9" s="5"/>
      <c r="F9" s="5"/>
      <c r="G9" s="5"/>
      <c r="H9" s="5"/>
      <c r="I9" s="69"/>
      <c r="J9" s="69"/>
      <c r="K9" s="69"/>
      <c r="L9" s="69"/>
      <c r="M9" s="69"/>
      <c r="N9" s="69"/>
      <c r="O9" s="69"/>
      <c r="P9" s="69"/>
      <c r="Q9" s="69"/>
      <c r="R9" s="69"/>
      <c r="S9" s="69"/>
      <c r="T9" s="69"/>
      <c r="U9" s="69"/>
      <c r="V9" s="69"/>
    </row>
    <row r="10" spans="1:22" s="85" customFormat="1" ht="18.75" x14ac:dyDescent="0.25">
      <c r="A10" s="239" t="s">
        <v>3</v>
      </c>
      <c r="B10" s="239"/>
      <c r="C10" s="239"/>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1" t="s">
        <v>581</v>
      </c>
      <c r="B12" s="241"/>
      <c r="C12" s="241"/>
      <c r="D12" s="5"/>
      <c r="E12" s="5"/>
      <c r="F12" s="5"/>
      <c r="G12" s="5"/>
      <c r="H12" s="5"/>
      <c r="I12" s="69"/>
      <c r="J12" s="69"/>
      <c r="K12" s="69"/>
      <c r="L12" s="69"/>
      <c r="M12" s="69"/>
      <c r="N12" s="69"/>
      <c r="O12" s="69"/>
      <c r="P12" s="69"/>
      <c r="Q12" s="69"/>
      <c r="R12" s="69"/>
      <c r="S12" s="69"/>
      <c r="T12" s="69"/>
      <c r="U12" s="69"/>
      <c r="V12" s="69"/>
    </row>
    <row r="13" spans="1:22" s="85" customFormat="1" ht="18.75" x14ac:dyDescent="0.25">
      <c r="A13" s="239" t="s">
        <v>2</v>
      </c>
      <c r="B13" s="239"/>
      <c r="C13" s="239"/>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1" t="s">
        <v>580</v>
      </c>
      <c r="B15" s="241"/>
      <c r="C15" s="241"/>
      <c r="D15" s="5"/>
      <c r="E15" s="5"/>
      <c r="F15" s="5"/>
      <c r="G15" s="5"/>
      <c r="H15" s="5"/>
      <c r="I15" s="5"/>
      <c r="J15" s="5"/>
      <c r="K15" s="5"/>
      <c r="L15" s="5"/>
      <c r="M15" s="5"/>
      <c r="N15" s="5"/>
      <c r="O15" s="5"/>
      <c r="P15" s="5"/>
      <c r="Q15" s="5"/>
      <c r="R15" s="5"/>
      <c r="S15" s="5"/>
      <c r="T15" s="5"/>
      <c r="U15" s="5"/>
      <c r="V15" s="5"/>
    </row>
    <row r="16" spans="1:22"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0" t="s">
        <v>182</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565</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578</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5"/>
      <c r="B24" s="236"/>
      <c r="C24" s="237"/>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563</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564</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564</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5"/>
      <c r="B39" s="236"/>
      <c r="C39" s="237"/>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564</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564</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564</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5"/>
      <c r="B47" s="236"/>
      <c r="C47" s="237"/>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14.076000000000001</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11.73</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row>
    <row r="5" spans="1:28" s="7" customFormat="1" ht="15.75" x14ac:dyDescent="0.2">
      <c r="A5" s="10"/>
    </row>
    <row r="6" spans="1:28" s="7" customFormat="1" ht="18.75" x14ac:dyDescent="0.2">
      <c r="A6" s="242" t="s">
        <v>4</v>
      </c>
      <c r="B6" s="242"/>
      <c r="C6" s="242"/>
      <c r="D6" s="242"/>
      <c r="E6" s="242"/>
      <c r="F6" s="242"/>
      <c r="G6" s="242"/>
      <c r="H6" s="242"/>
      <c r="I6" s="242"/>
      <c r="J6" s="242"/>
      <c r="K6" s="242"/>
      <c r="L6" s="242"/>
      <c r="M6" s="242"/>
      <c r="N6" s="242"/>
      <c r="O6" s="242"/>
      <c r="P6" s="242"/>
      <c r="Q6" s="242"/>
      <c r="R6" s="242"/>
      <c r="S6" s="242"/>
      <c r="T6" s="69"/>
      <c r="U6" s="69"/>
      <c r="V6" s="69"/>
      <c r="W6" s="69"/>
      <c r="X6" s="69"/>
      <c r="Y6" s="69"/>
      <c r="Z6" s="69"/>
      <c r="AA6" s="69"/>
      <c r="AB6" s="69"/>
    </row>
    <row r="7" spans="1:28" s="7" customFormat="1" ht="18.75" x14ac:dyDescent="0.2">
      <c r="A7" s="242"/>
      <c r="B7" s="242"/>
      <c r="C7" s="242"/>
      <c r="D7" s="242"/>
      <c r="E7" s="242"/>
      <c r="F7" s="242"/>
      <c r="G7" s="242"/>
      <c r="H7" s="242"/>
      <c r="I7" s="242"/>
      <c r="J7" s="242"/>
      <c r="K7" s="242"/>
      <c r="L7" s="242"/>
      <c r="M7" s="242"/>
      <c r="N7" s="242"/>
      <c r="O7" s="242"/>
      <c r="P7" s="242"/>
      <c r="Q7" s="242"/>
      <c r="R7" s="242"/>
      <c r="S7" s="242"/>
      <c r="T7" s="69"/>
      <c r="U7" s="69"/>
      <c r="V7" s="69"/>
      <c r="W7" s="69"/>
      <c r="X7" s="69"/>
      <c r="Y7" s="69"/>
      <c r="Z7" s="69"/>
      <c r="AA7" s="69"/>
      <c r="AB7" s="69"/>
    </row>
    <row r="8" spans="1:28" s="7" customFormat="1" ht="18.75" x14ac:dyDescent="0.2">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69"/>
      <c r="U8" s="69"/>
      <c r="V8" s="69"/>
      <c r="W8" s="69"/>
      <c r="X8" s="69"/>
      <c r="Y8" s="69"/>
      <c r="Z8" s="69"/>
      <c r="AA8" s="69"/>
      <c r="AB8" s="69"/>
    </row>
    <row r="9" spans="1:28" s="7" customFormat="1" ht="18.75" x14ac:dyDescent="0.2">
      <c r="A9" s="243" t="s">
        <v>3</v>
      </c>
      <c r="B9" s="243"/>
      <c r="C9" s="243"/>
      <c r="D9" s="243"/>
      <c r="E9" s="243"/>
      <c r="F9" s="243"/>
      <c r="G9" s="243"/>
      <c r="H9" s="243"/>
      <c r="I9" s="243"/>
      <c r="J9" s="243"/>
      <c r="K9" s="243"/>
      <c r="L9" s="243"/>
      <c r="M9" s="243"/>
      <c r="N9" s="243"/>
      <c r="O9" s="243"/>
      <c r="P9" s="243"/>
      <c r="Q9" s="243"/>
      <c r="R9" s="243"/>
      <c r="S9" s="243"/>
      <c r="T9" s="69"/>
      <c r="U9" s="69"/>
      <c r="V9" s="69"/>
      <c r="W9" s="69"/>
      <c r="X9" s="69"/>
      <c r="Y9" s="69"/>
      <c r="Z9" s="69"/>
      <c r="AA9" s="69"/>
      <c r="AB9" s="69"/>
    </row>
    <row r="10" spans="1:28" s="7" customFormat="1" ht="18.75" x14ac:dyDescent="0.2">
      <c r="A10" s="242"/>
      <c r="B10" s="242"/>
      <c r="C10" s="242"/>
      <c r="D10" s="242"/>
      <c r="E10" s="242"/>
      <c r="F10" s="242"/>
      <c r="G10" s="242"/>
      <c r="H10" s="242"/>
      <c r="I10" s="242"/>
      <c r="J10" s="242"/>
      <c r="K10" s="242"/>
      <c r="L10" s="242"/>
      <c r="M10" s="242"/>
      <c r="N10" s="242"/>
      <c r="O10" s="242"/>
      <c r="P10" s="242"/>
      <c r="Q10" s="242"/>
      <c r="R10" s="242"/>
      <c r="S10" s="242"/>
      <c r="T10" s="69"/>
      <c r="U10" s="69"/>
      <c r="V10" s="69"/>
      <c r="W10" s="69"/>
      <c r="X10" s="69"/>
      <c r="Y10" s="69"/>
      <c r="Z10" s="69"/>
      <c r="AA10" s="69"/>
      <c r="AB10" s="69"/>
    </row>
    <row r="11" spans="1:28" s="7" customFormat="1" ht="18.75" x14ac:dyDescent="0.2">
      <c r="A11" s="241" t="str">
        <f>'1. паспорт местоположение'!A12:C12</f>
        <v>Р_25-29_ESK73_26</v>
      </c>
      <c r="B11" s="241"/>
      <c r="C11" s="241"/>
      <c r="D11" s="241"/>
      <c r="E11" s="241"/>
      <c r="F11" s="241"/>
      <c r="G11" s="241"/>
      <c r="H11" s="241"/>
      <c r="I11" s="241"/>
      <c r="J11" s="241"/>
      <c r="K11" s="241"/>
      <c r="L11" s="241"/>
      <c r="M11" s="241"/>
      <c r="N11" s="241"/>
      <c r="O11" s="241"/>
      <c r="P11" s="241"/>
      <c r="Q11" s="241"/>
      <c r="R11" s="241"/>
      <c r="S11" s="241"/>
      <c r="T11" s="69"/>
      <c r="U11" s="69"/>
      <c r="V11" s="69"/>
      <c r="W11" s="69"/>
      <c r="X11" s="69"/>
      <c r="Y11" s="69"/>
      <c r="Z11" s="69"/>
      <c r="AA11" s="69"/>
      <c r="AB11" s="69"/>
    </row>
    <row r="12" spans="1:28" s="7" customFormat="1" ht="18.75" x14ac:dyDescent="0.2">
      <c r="A12" s="243" t="s">
        <v>2</v>
      </c>
      <c r="B12" s="243"/>
      <c r="C12" s="243"/>
      <c r="D12" s="243"/>
      <c r="E12" s="243"/>
      <c r="F12" s="243"/>
      <c r="G12" s="243"/>
      <c r="H12" s="243"/>
      <c r="I12" s="243"/>
      <c r="J12" s="243"/>
      <c r="K12" s="243"/>
      <c r="L12" s="243"/>
      <c r="M12" s="243"/>
      <c r="N12" s="243"/>
      <c r="O12" s="243"/>
      <c r="P12" s="243"/>
      <c r="Q12" s="243"/>
      <c r="R12" s="243"/>
      <c r="S12" s="243"/>
      <c r="T12" s="69"/>
      <c r="U12" s="69"/>
      <c r="V12" s="69"/>
      <c r="W12" s="69"/>
      <c r="X12" s="69"/>
      <c r="Y12" s="69"/>
      <c r="Z12" s="69"/>
      <c r="AA12" s="69"/>
      <c r="AB12" s="69"/>
    </row>
    <row r="13" spans="1:28" s="136"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31"/>
      <c r="U13" s="131"/>
      <c r="V13" s="131"/>
      <c r="W13" s="131"/>
      <c r="X13" s="131"/>
      <c r="Y13" s="131"/>
      <c r="Z13" s="131"/>
      <c r="AA13" s="131"/>
      <c r="AB13" s="131"/>
    </row>
    <row r="14" spans="1:28" s="2" customFormat="1" ht="18.75" x14ac:dyDescent="0.2">
      <c r="A14" s="241" t="str">
        <f>'1. паспорт местоположение'!A15:C15</f>
        <v>Покупка техники Автогидроподъемник ТА-22 на шасси Газон Некст С42А43 (двухрядная кабина)(1шт)</v>
      </c>
      <c r="B14" s="241"/>
      <c r="C14" s="241"/>
      <c r="D14" s="241"/>
      <c r="E14" s="241"/>
      <c r="F14" s="241"/>
      <c r="G14" s="241"/>
      <c r="H14" s="241"/>
      <c r="I14" s="241"/>
      <c r="J14" s="241"/>
      <c r="K14" s="241"/>
      <c r="L14" s="241"/>
      <c r="M14" s="241"/>
      <c r="N14" s="241"/>
      <c r="O14" s="241"/>
      <c r="P14" s="241"/>
      <c r="Q14" s="241"/>
      <c r="R14" s="241"/>
      <c r="S14" s="241"/>
      <c r="T14" s="137"/>
      <c r="U14" s="137"/>
      <c r="V14" s="137"/>
      <c r="W14" s="137"/>
      <c r="X14" s="137"/>
      <c r="Y14" s="137"/>
      <c r="Z14" s="137"/>
      <c r="AA14" s="137"/>
      <c r="AB14" s="137"/>
    </row>
    <row r="15" spans="1:28" s="2" customFormat="1" ht="15" customHeight="1" x14ac:dyDescent="0.2">
      <c r="A15" s="243" t="s">
        <v>1</v>
      </c>
      <c r="B15" s="243"/>
      <c r="C15" s="243"/>
      <c r="D15" s="243"/>
      <c r="E15" s="243"/>
      <c r="F15" s="243"/>
      <c r="G15" s="243"/>
      <c r="H15" s="243"/>
      <c r="I15" s="243"/>
      <c r="J15" s="243"/>
      <c r="K15" s="243"/>
      <c r="L15" s="243"/>
      <c r="M15" s="243"/>
      <c r="N15" s="243"/>
      <c r="O15" s="243"/>
      <c r="P15" s="243"/>
      <c r="Q15" s="243"/>
      <c r="R15" s="243"/>
      <c r="S15" s="243"/>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0"/>
      <c r="U16" s="130"/>
      <c r="V16" s="130"/>
      <c r="W16" s="130"/>
      <c r="X16" s="130"/>
      <c r="Y16" s="130"/>
    </row>
    <row r="17" spans="1:28" s="2" customFormat="1" ht="45.75" customHeight="1" x14ac:dyDescent="0.2">
      <c r="A17" s="240" t="s">
        <v>319</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0"/>
      <c r="U18" s="130"/>
      <c r="V18" s="130"/>
      <c r="W18" s="130"/>
      <c r="X18" s="130"/>
      <c r="Y18" s="130"/>
    </row>
    <row r="19" spans="1:28" s="2" customFormat="1" ht="44.45" customHeight="1" x14ac:dyDescent="0.2">
      <c r="A19" s="245" t="s">
        <v>0</v>
      </c>
      <c r="B19" s="245" t="s">
        <v>320</v>
      </c>
      <c r="C19" s="248" t="s">
        <v>321</v>
      </c>
      <c r="D19" s="245" t="s">
        <v>322</v>
      </c>
      <c r="E19" s="245" t="s">
        <v>323</v>
      </c>
      <c r="F19" s="245" t="s">
        <v>324</v>
      </c>
      <c r="G19" s="245" t="s">
        <v>325</v>
      </c>
      <c r="H19" s="245" t="s">
        <v>326</v>
      </c>
      <c r="I19" s="245" t="s">
        <v>327</v>
      </c>
      <c r="J19" s="245" t="s">
        <v>328</v>
      </c>
      <c r="K19" s="245" t="s">
        <v>329</v>
      </c>
      <c r="L19" s="245" t="s">
        <v>330</v>
      </c>
      <c r="M19" s="245" t="s">
        <v>331</v>
      </c>
      <c r="N19" s="245" t="s">
        <v>332</v>
      </c>
      <c r="O19" s="245" t="s">
        <v>333</v>
      </c>
      <c r="P19" s="245" t="s">
        <v>334</v>
      </c>
      <c r="Q19" s="245" t="s">
        <v>335</v>
      </c>
      <c r="R19" s="245"/>
      <c r="S19" s="246" t="s">
        <v>336</v>
      </c>
      <c r="T19" s="130"/>
      <c r="U19" s="130"/>
      <c r="V19" s="130"/>
      <c r="W19" s="130"/>
      <c r="X19" s="130"/>
      <c r="Y19" s="130"/>
    </row>
    <row r="20" spans="1:28" s="2" customFormat="1" ht="151.15" customHeight="1" x14ac:dyDescent="0.2">
      <c r="A20" s="245"/>
      <c r="B20" s="245"/>
      <c r="C20" s="249"/>
      <c r="D20" s="245"/>
      <c r="E20" s="245"/>
      <c r="F20" s="245"/>
      <c r="G20" s="245"/>
      <c r="H20" s="245"/>
      <c r="I20" s="245"/>
      <c r="J20" s="245"/>
      <c r="K20" s="245"/>
      <c r="L20" s="245"/>
      <c r="M20" s="245"/>
      <c r="N20" s="245"/>
      <c r="O20" s="245"/>
      <c r="P20" s="245"/>
      <c r="Q20" s="138" t="s">
        <v>337</v>
      </c>
      <c r="R20" s="139" t="s">
        <v>338</v>
      </c>
      <c r="S20" s="246"/>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339</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8" t="str">
        <f>'1. паспорт местоположение'!A5:C5</f>
        <v>Год раскрытия информации: 2025 год</v>
      </c>
      <c r="B6" s="238"/>
      <c r="C6" s="238"/>
      <c r="D6" s="238"/>
      <c r="E6" s="238"/>
      <c r="F6" s="238"/>
      <c r="G6" s="238"/>
      <c r="H6" s="238"/>
      <c r="I6" s="238"/>
      <c r="J6" s="238"/>
      <c r="K6" s="238"/>
      <c r="L6" s="238"/>
      <c r="M6" s="238"/>
      <c r="N6" s="238"/>
      <c r="O6" s="238"/>
      <c r="P6" s="238"/>
      <c r="Q6" s="238"/>
      <c r="R6" s="238"/>
      <c r="S6" s="238"/>
      <c r="T6" s="238"/>
    </row>
    <row r="7" spans="1:20" s="7" customFormat="1" x14ac:dyDescent="0.2">
      <c r="A7" s="10"/>
      <c r="H7" s="9"/>
    </row>
    <row r="8" spans="1:20" s="7" customFormat="1" ht="18.75" x14ac:dyDescent="0.2">
      <c r="A8" s="242" t="s">
        <v>4</v>
      </c>
      <c r="B8" s="242"/>
      <c r="C8" s="242"/>
      <c r="D8" s="242"/>
      <c r="E8" s="242"/>
      <c r="F8" s="242"/>
      <c r="G8" s="242"/>
      <c r="H8" s="242"/>
      <c r="I8" s="242"/>
      <c r="J8" s="242"/>
      <c r="K8" s="242"/>
      <c r="L8" s="242"/>
      <c r="M8" s="242"/>
      <c r="N8" s="242"/>
      <c r="O8" s="242"/>
      <c r="P8" s="242"/>
      <c r="Q8" s="242"/>
      <c r="R8" s="242"/>
      <c r="S8" s="242"/>
      <c r="T8" s="242"/>
    </row>
    <row r="9" spans="1:20" s="7"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7" customFormat="1" ht="18.75" customHeight="1" x14ac:dyDescent="0.2">
      <c r="A10" s="250" t="str">
        <f>'1. паспорт местоположение'!A9:C9</f>
        <v>ООО "ЭСК "Энергосеть"</v>
      </c>
      <c r="B10" s="250"/>
      <c r="C10" s="250"/>
      <c r="D10" s="250"/>
      <c r="E10" s="250"/>
      <c r="F10" s="250"/>
      <c r="G10" s="250"/>
      <c r="H10" s="250"/>
      <c r="I10" s="250"/>
      <c r="J10" s="250"/>
      <c r="K10" s="250"/>
      <c r="L10" s="250"/>
      <c r="M10" s="250"/>
      <c r="N10" s="250"/>
      <c r="O10" s="250"/>
      <c r="P10" s="250"/>
      <c r="Q10" s="250"/>
      <c r="R10" s="250"/>
      <c r="S10" s="250"/>
      <c r="T10" s="250"/>
    </row>
    <row r="11" spans="1:20" s="7" customFormat="1" ht="18.75" customHeight="1" x14ac:dyDescent="0.2">
      <c r="A11" s="243" t="s">
        <v>3</v>
      </c>
      <c r="B11" s="243"/>
      <c r="C11" s="243"/>
      <c r="D11" s="243"/>
      <c r="E11" s="243"/>
      <c r="F11" s="243"/>
      <c r="G11" s="243"/>
      <c r="H11" s="243"/>
      <c r="I11" s="243"/>
      <c r="J11" s="243"/>
      <c r="K11" s="243"/>
      <c r="L11" s="243"/>
      <c r="M11" s="243"/>
      <c r="N11" s="243"/>
      <c r="O11" s="243"/>
      <c r="P11" s="243"/>
      <c r="Q11" s="243"/>
      <c r="R11" s="243"/>
      <c r="S11" s="243"/>
      <c r="T11" s="243"/>
    </row>
    <row r="12" spans="1:20" s="7"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7" customFormat="1" ht="18.75" customHeight="1" x14ac:dyDescent="0.2">
      <c r="A13" s="250" t="str">
        <f>'1. паспорт местоположение'!A12:C12</f>
        <v>Р_25-29_ESK73_26</v>
      </c>
      <c r="B13" s="250"/>
      <c r="C13" s="250"/>
      <c r="D13" s="250"/>
      <c r="E13" s="250"/>
      <c r="F13" s="250"/>
      <c r="G13" s="250"/>
      <c r="H13" s="250"/>
      <c r="I13" s="250"/>
      <c r="J13" s="250"/>
      <c r="K13" s="250"/>
      <c r="L13" s="250"/>
      <c r="M13" s="250"/>
      <c r="N13" s="250"/>
      <c r="O13" s="250"/>
      <c r="P13" s="250"/>
      <c r="Q13" s="250"/>
      <c r="R13" s="250"/>
      <c r="S13" s="250"/>
      <c r="T13" s="250"/>
    </row>
    <row r="14" spans="1:20" s="7" customFormat="1" ht="18.75" customHeight="1" x14ac:dyDescent="0.2">
      <c r="A14" s="243" t="s">
        <v>2</v>
      </c>
      <c r="B14" s="243"/>
      <c r="C14" s="243"/>
      <c r="D14" s="243"/>
      <c r="E14" s="243"/>
      <c r="F14" s="243"/>
      <c r="G14" s="243"/>
      <c r="H14" s="243"/>
      <c r="I14" s="243"/>
      <c r="J14" s="243"/>
      <c r="K14" s="243"/>
      <c r="L14" s="243"/>
      <c r="M14" s="243"/>
      <c r="N14" s="243"/>
      <c r="O14" s="243"/>
      <c r="P14" s="243"/>
      <c r="Q14" s="243"/>
      <c r="R14" s="243"/>
      <c r="S14" s="243"/>
      <c r="T14" s="243"/>
    </row>
    <row r="15" spans="1:20" s="136"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8.75" x14ac:dyDescent="0.2">
      <c r="A16" s="250" t="str">
        <f>'1. паспорт местоположение'!A15:C15</f>
        <v>Покупка техники Автогидроподъемник ТА-22 на шасси Газон Некст С42А43 (двухрядная кабина)(1шт)</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3" t="s">
        <v>1</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41" t="s">
        <v>340</v>
      </c>
      <c r="B19" s="241"/>
      <c r="C19" s="241"/>
      <c r="D19" s="241"/>
      <c r="E19" s="241"/>
      <c r="F19" s="241"/>
      <c r="G19" s="241"/>
      <c r="H19" s="241"/>
      <c r="I19" s="241"/>
      <c r="J19" s="241"/>
      <c r="K19" s="241"/>
      <c r="L19" s="241"/>
      <c r="M19" s="241"/>
      <c r="N19" s="241"/>
      <c r="O19" s="241"/>
      <c r="P19" s="241"/>
      <c r="Q19" s="241"/>
      <c r="R19" s="241"/>
      <c r="S19" s="241"/>
      <c r="T19" s="241"/>
    </row>
    <row r="20" spans="1:113" s="14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341</v>
      </c>
      <c r="C21" s="257"/>
      <c r="D21" s="260" t="s">
        <v>342</v>
      </c>
      <c r="E21" s="256" t="s">
        <v>343</v>
      </c>
      <c r="F21" s="257"/>
      <c r="G21" s="256" t="s">
        <v>344</v>
      </c>
      <c r="H21" s="257"/>
      <c r="I21" s="256" t="s">
        <v>345</v>
      </c>
      <c r="J21" s="257"/>
      <c r="K21" s="260" t="s">
        <v>346</v>
      </c>
      <c r="L21" s="256" t="s">
        <v>347</v>
      </c>
      <c r="M21" s="257"/>
      <c r="N21" s="256" t="s">
        <v>348</v>
      </c>
      <c r="O21" s="257"/>
      <c r="P21" s="260" t="s">
        <v>349</v>
      </c>
      <c r="Q21" s="263" t="s">
        <v>350</v>
      </c>
      <c r="R21" s="264"/>
      <c r="S21" s="263" t="s">
        <v>351</v>
      </c>
      <c r="T21" s="265"/>
    </row>
    <row r="22" spans="1:113" ht="124.9" customHeight="1" x14ac:dyDescent="0.25">
      <c r="A22" s="254"/>
      <c r="B22" s="258"/>
      <c r="C22" s="259"/>
      <c r="D22" s="261"/>
      <c r="E22" s="258"/>
      <c r="F22" s="259"/>
      <c r="G22" s="258"/>
      <c r="H22" s="259"/>
      <c r="I22" s="258"/>
      <c r="J22" s="259"/>
      <c r="K22" s="262"/>
      <c r="L22" s="258"/>
      <c r="M22" s="259"/>
      <c r="N22" s="258"/>
      <c r="O22" s="259"/>
      <c r="P22" s="262"/>
      <c r="Q22" s="144" t="s">
        <v>352</v>
      </c>
      <c r="R22" s="144" t="s">
        <v>353</v>
      </c>
      <c r="S22" s="144" t="s">
        <v>354</v>
      </c>
      <c r="T22" s="144" t="s">
        <v>355</v>
      </c>
    </row>
    <row r="23" spans="1:113" ht="36" customHeight="1" x14ac:dyDescent="0.25">
      <c r="A23" s="255"/>
      <c r="B23" s="145" t="s">
        <v>356</v>
      </c>
      <c r="C23" s="145" t="s">
        <v>357</v>
      </c>
      <c r="D23" s="262"/>
      <c r="E23" s="145" t="s">
        <v>356</v>
      </c>
      <c r="F23" s="145" t="s">
        <v>357</v>
      </c>
      <c r="G23" s="145" t="s">
        <v>356</v>
      </c>
      <c r="H23" s="145" t="s">
        <v>357</v>
      </c>
      <c r="I23" s="145" t="s">
        <v>356</v>
      </c>
      <c r="J23" s="145" t="s">
        <v>357</v>
      </c>
      <c r="K23" s="145" t="s">
        <v>356</v>
      </c>
      <c r="L23" s="145" t="s">
        <v>356</v>
      </c>
      <c r="M23" s="145" t="s">
        <v>357</v>
      </c>
      <c r="N23" s="145" t="s">
        <v>356</v>
      </c>
      <c r="O23" s="145" t="s">
        <v>357</v>
      </c>
      <c r="P23" s="146" t="s">
        <v>356</v>
      </c>
      <c r="Q23" s="144" t="s">
        <v>356</v>
      </c>
      <c r="R23" s="144" t="s">
        <v>356</v>
      </c>
      <c r="S23" s="144" t="s">
        <v>356</v>
      </c>
      <c r="T23" s="144" t="s">
        <v>356</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358</v>
      </c>
      <c r="C28" s="151"/>
      <c r="D28" s="151"/>
      <c r="E28" s="151"/>
      <c r="F28" s="151"/>
      <c r="G28" s="151"/>
      <c r="H28" s="151"/>
      <c r="I28" s="151"/>
      <c r="J28" s="151"/>
      <c r="K28" s="151"/>
      <c r="L28" s="151"/>
      <c r="M28" s="151"/>
      <c r="N28" s="151"/>
      <c r="O28" s="151"/>
      <c r="P28" s="151"/>
      <c r="Q28" s="151"/>
      <c r="R28" s="151"/>
    </row>
    <row r="29" spans="1:113" x14ac:dyDescent="0.25">
      <c r="B29" s="251" t="s">
        <v>359</v>
      </c>
      <c r="C29" s="251"/>
      <c r="D29" s="251"/>
      <c r="E29" s="251"/>
      <c r="F29" s="251"/>
      <c r="G29" s="251"/>
      <c r="H29" s="251"/>
      <c r="I29" s="251"/>
      <c r="J29" s="251"/>
      <c r="K29" s="251"/>
      <c r="L29" s="251"/>
      <c r="M29" s="251"/>
      <c r="N29" s="251"/>
      <c r="O29" s="251"/>
      <c r="P29" s="251"/>
      <c r="Q29" s="251"/>
      <c r="R29" s="251"/>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360</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361</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362</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363</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364</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366</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367</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368</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369</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2" t="s">
        <v>4</v>
      </c>
      <c r="F7" s="242"/>
      <c r="G7" s="242"/>
      <c r="H7" s="242"/>
      <c r="I7" s="242"/>
      <c r="J7" s="242"/>
      <c r="K7" s="242"/>
      <c r="L7" s="242"/>
      <c r="M7" s="242"/>
      <c r="N7" s="242"/>
      <c r="O7" s="242"/>
      <c r="P7" s="242"/>
      <c r="Q7" s="242"/>
      <c r="R7" s="242"/>
      <c r="S7" s="242"/>
      <c r="T7" s="242"/>
      <c r="U7" s="242"/>
      <c r="V7" s="242"/>
      <c r="W7" s="242"/>
      <c r="X7" s="242"/>
      <c r="Y7" s="242"/>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7" customFormat="1" x14ac:dyDescent="0.2">
      <c r="E10" s="243" t="s">
        <v>3</v>
      </c>
      <c r="F10" s="243"/>
      <c r="G10" s="243"/>
      <c r="H10" s="243"/>
      <c r="I10" s="243"/>
      <c r="J10" s="243"/>
      <c r="K10" s="243"/>
      <c r="L10" s="243"/>
      <c r="M10" s="243"/>
      <c r="N10" s="243"/>
      <c r="O10" s="243"/>
      <c r="P10" s="243"/>
      <c r="Q10" s="243"/>
      <c r="R10" s="243"/>
      <c r="S10" s="243"/>
      <c r="T10" s="243"/>
      <c r="U10" s="243"/>
      <c r="V10" s="243"/>
      <c r="W10" s="243"/>
      <c r="X10" s="243"/>
      <c r="Y10" s="243"/>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1" t="str">
        <f>'1. паспорт местоположение'!A12:C12</f>
        <v>Р_25-29_ESK73_26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7" customFormat="1" x14ac:dyDescent="0.2">
      <c r="E13" s="243" t="s">
        <v>2</v>
      </c>
      <c r="F13" s="243"/>
      <c r="G13" s="243"/>
      <c r="H13" s="243"/>
      <c r="I13" s="243"/>
      <c r="J13" s="243"/>
      <c r="K13" s="243"/>
      <c r="L13" s="243"/>
      <c r="M13" s="243"/>
      <c r="N13" s="243"/>
      <c r="O13" s="243"/>
      <c r="P13" s="243"/>
      <c r="Q13" s="243"/>
      <c r="R13" s="243"/>
      <c r="S13" s="243"/>
      <c r="T13" s="243"/>
      <c r="U13" s="243"/>
      <c r="V13" s="243"/>
      <c r="W13" s="243"/>
      <c r="X13" s="243"/>
      <c r="Y13" s="243"/>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1" t="str">
        <f>'1. паспорт местоположение'!A15:C15</f>
        <v>Покупка техники Автогидроподъемник ТА-22 на шасси Газон Некст С42А43 (двухрядная кабина)(1шт)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2" customFormat="1" x14ac:dyDescent="0.2">
      <c r="E16" s="243" t="s">
        <v>1</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18.75" x14ac:dyDescent="0.25">
      <c r="A19" s="241" t="s">
        <v>370</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43" customFormat="1" x14ac:dyDescent="0.25"/>
    <row r="21" spans="1:27" ht="31.9" customHeight="1" x14ac:dyDescent="0.25">
      <c r="A21" s="266" t="s">
        <v>0</v>
      </c>
      <c r="B21" s="268" t="s">
        <v>371</v>
      </c>
      <c r="C21" s="269"/>
      <c r="D21" s="268" t="s">
        <v>372</v>
      </c>
      <c r="E21" s="269"/>
      <c r="F21" s="263" t="s">
        <v>329</v>
      </c>
      <c r="G21" s="265"/>
      <c r="H21" s="265"/>
      <c r="I21" s="264"/>
      <c r="J21" s="266" t="s">
        <v>373</v>
      </c>
      <c r="K21" s="268" t="s">
        <v>374</v>
      </c>
      <c r="L21" s="269"/>
      <c r="M21" s="268" t="s">
        <v>375</v>
      </c>
      <c r="N21" s="269"/>
      <c r="O21" s="268" t="s">
        <v>376</v>
      </c>
      <c r="P21" s="269"/>
      <c r="Q21" s="268" t="s">
        <v>377</v>
      </c>
      <c r="R21" s="269"/>
      <c r="S21" s="266" t="s">
        <v>378</v>
      </c>
      <c r="T21" s="266" t="s">
        <v>379</v>
      </c>
      <c r="U21" s="266" t="s">
        <v>380</v>
      </c>
      <c r="V21" s="268" t="s">
        <v>381</v>
      </c>
      <c r="W21" s="269"/>
      <c r="X21" s="263" t="s">
        <v>350</v>
      </c>
      <c r="Y21" s="265"/>
      <c r="Z21" s="263" t="s">
        <v>351</v>
      </c>
      <c r="AA21" s="265"/>
    </row>
    <row r="22" spans="1:27" ht="121.9" customHeight="1" x14ac:dyDescent="0.25">
      <c r="A22" s="272"/>
      <c r="B22" s="270"/>
      <c r="C22" s="271"/>
      <c r="D22" s="270"/>
      <c r="E22" s="271"/>
      <c r="F22" s="263" t="s">
        <v>382</v>
      </c>
      <c r="G22" s="264"/>
      <c r="H22" s="263" t="s">
        <v>383</v>
      </c>
      <c r="I22" s="264"/>
      <c r="J22" s="267"/>
      <c r="K22" s="270"/>
      <c r="L22" s="271"/>
      <c r="M22" s="270"/>
      <c r="N22" s="271"/>
      <c r="O22" s="270"/>
      <c r="P22" s="271"/>
      <c r="Q22" s="270"/>
      <c r="R22" s="271"/>
      <c r="S22" s="267"/>
      <c r="T22" s="267"/>
      <c r="U22" s="267"/>
      <c r="V22" s="270"/>
      <c r="W22" s="271"/>
      <c r="X22" s="144" t="s">
        <v>352</v>
      </c>
      <c r="Y22" s="144" t="s">
        <v>353</v>
      </c>
      <c r="Z22" s="144" t="s">
        <v>354</v>
      </c>
      <c r="AA22" s="144" t="s">
        <v>355</v>
      </c>
    </row>
    <row r="23" spans="1:27" x14ac:dyDescent="0.25">
      <c r="A23" s="267"/>
      <c r="B23" s="156" t="s">
        <v>356</v>
      </c>
      <c r="C23" s="156" t="s">
        <v>357</v>
      </c>
      <c r="D23" s="156" t="s">
        <v>356</v>
      </c>
      <c r="E23" s="156" t="s">
        <v>357</v>
      </c>
      <c r="F23" s="156" t="s">
        <v>356</v>
      </c>
      <c r="G23" s="156" t="s">
        <v>357</v>
      </c>
      <c r="H23" s="156" t="s">
        <v>356</v>
      </c>
      <c r="I23" s="156" t="s">
        <v>357</v>
      </c>
      <c r="J23" s="156" t="s">
        <v>356</v>
      </c>
      <c r="K23" s="156" t="s">
        <v>356</v>
      </c>
      <c r="L23" s="156" t="s">
        <v>357</v>
      </c>
      <c r="M23" s="156" t="s">
        <v>356</v>
      </c>
      <c r="N23" s="156" t="s">
        <v>357</v>
      </c>
      <c r="O23" s="156" t="s">
        <v>356</v>
      </c>
      <c r="P23" s="156" t="s">
        <v>357</v>
      </c>
      <c r="Q23" s="156" t="s">
        <v>356</v>
      </c>
      <c r="R23" s="156" t="s">
        <v>357</v>
      </c>
      <c r="S23" s="156" t="s">
        <v>356</v>
      </c>
      <c r="T23" s="156" t="s">
        <v>356</v>
      </c>
      <c r="U23" s="156" t="s">
        <v>356</v>
      </c>
      <c r="V23" s="156" t="s">
        <v>356</v>
      </c>
      <c r="W23" s="156" t="s">
        <v>357</v>
      </c>
      <c r="X23" s="156" t="s">
        <v>356</v>
      </c>
      <c r="Y23" s="156" t="s">
        <v>356</v>
      </c>
      <c r="Z23" s="144" t="s">
        <v>356</v>
      </c>
      <c r="AA23" s="144" t="s">
        <v>356</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2" zoomScaleNormal="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8" t="str">
        <f>'1. паспорт местоположение'!A5:C5</f>
        <v>Год раскрытия информации: 2025 год</v>
      </c>
      <c r="B5" s="238"/>
      <c r="C5" s="238"/>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2" t="s">
        <v>4</v>
      </c>
      <c r="B7" s="242"/>
      <c r="C7" s="242"/>
      <c r="D7" s="69"/>
      <c r="E7" s="69"/>
      <c r="F7" s="69"/>
      <c r="G7" s="69"/>
      <c r="H7" s="69"/>
      <c r="I7" s="69"/>
      <c r="J7" s="69"/>
      <c r="K7" s="69"/>
      <c r="L7" s="69"/>
      <c r="M7" s="69"/>
      <c r="N7" s="69"/>
      <c r="O7" s="69"/>
      <c r="P7" s="69"/>
      <c r="Q7" s="69"/>
      <c r="R7" s="69"/>
      <c r="S7" s="69"/>
      <c r="T7" s="69"/>
      <c r="U7" s="69"/>
    </row>
    <row r="8" spans="1:29" s="85" customFormat="1" ht="18.75" x14ac:dyDescent="0.25">
      <c r="A8" s="242"/>
      <c r="B8" s="242"/>
      <c r="C8" s="242"/>
      <c r="D8" s="76"/>
      <c r="E8" s="76"/>
      <c r="F8" s="76"/>
      <c r="G8" s="76"/>
      <c r="H8" s="69"/>
      <c r="I8" s="69"/>
      <c r="J8" s="69"/>
      <c r="K8" s="69"/>
      <c r="L8" s="69"/>
      <c r="M8" s="69"/>
      <c r="N8" s="69"/>
      <c r="O8" s="69"/>
      <c r="P8" s="69"/>
      <c r="Q8" s="69"/>
      <c r="R8" s="69"/>
      <c r="S8" s="69"/>
      <c r="T8" s="69"/>
      <c r="U8" s="69"/>
    </row>
    <row r="9" spans="1:29" s="85" customFormat="1" ht="18.75" x14ac:dyDescent="0.25">
      <c r="A9" s="241" t="str">
        <f>'1. паспорт местоположение'!A9:C9</f>
        <v>ООО "ЭСК "Энергосеть"</v>
      </c>
      <c r="B9" s="241"/>
      <c r="C9" s="241"/>
      <c r="D9" s="5"/>
      <c r="E9" s="5"/>
      <c r="F9" s="5"/>
      <c r="G9" s="5"/>
      <c r="H9" s="69"/>
      <c r="I9" s="69"/>
      <c r="J9" s="69"/>
      <c r="K9" s="69"/>
      <c r="L9" s="69"/>
      <c r="M9" s="69"/>
      <c r="N9" s="69"/>
      <c r="O9" s="69"/>
      <c r="P9" s="69"/>
      <c r="Q9" s="69"/>
      <c r="R9" s="69"/>
      <c r="S9" s="69"/>
      <c r="T9" s="69"/>
      <c r="U9" s="69"/>
    </row>
    <row r="10" spans="1:29" s="85" customFormat="1" ht="18.75" x14ac:dyDescent="0.25">
      <c r="A10" s="239" t="s">
        <v>3</v>
      </c>
      <c r="B10" s="239"/>
      <c r="C10" s="239"/>
      <c r="D10" s="82"/>
      <c r="E10" s="82"/>
      <c r="F10" s="82"/>
      <c r="G10" s="82"/>
      <c r="H10" s="69"/>
      <c r="I10" s="69"/>
      <c r="J10" s="69"/>
      <c r="K10" s="69"/>
      <c r="L10" s="69"/>
      <c r="M10" s="69"/>
      <c r="N10" s="69"/>
      <c r="O10" s="69"/>
      <c r="P10" s="69"/>
      <c r="Q10" s="69"/>
      <c r="R10" s="69"/>
      <c r="S10" s="69"/>
      <c r="T10" s="69"/>
      <c r="U10" s="69"/>
    </row>
    <row r="11" spans="1:29" s="85" customFormat="1" ht="18.75" x14ac:dyDescent="0.25">
      <c r="A11" s="242"/>
      <c r="B11" s="242"/>
      <c r="C11" s="242"/>
      <c r="D11" s="76"/>
      <c r="E11" s="76"/>
      <c r="F11" s="76"/>
      <c r="G11" s="76"/>
      <c r="H11" s="69"/>
      <c r="I11" s="69"/>
      <c r="J11" s="69"/>
      <c r="K11" s="69"/>
      <c r="L11" s="69"/>
      <c r="M11" s="69"/>
      <c r="N11" s="69"/>
      <c r="O11" s="69"/>
      <c r="P11" s="69"/>
      <c r="Q11" s="69"/>
      <c r="R11" s="69"/>
      <c r="S11" s="69"/>
      <c r="T11" s="69"/>
      <c r="U11" s="69"/>
    </row>
    <row r="12" spans="1:29" s="85" customFormat="1" ht="18.75" x14ac:dyDescent="0.25">
      <c r="A12" s="241" t="str">
        <f>'1. паспорт местоположение'!A12:C12</f>
        <v>Р_25-29_ESK73_26</v>
      </c>
      <c r="B12" s="241"/>
      <c r="C12" s="241"/>
      <c r="D12" s="5"/>
      <c r="E12" s="5"/>
      <c r="F12" s="5"/>
      <c r="G12" s="5"/>
      <c r="H12" s="69"/>
      <c r="I12" s="69"/>
      <c r="J12" s="69"/>
      <c r="K12" s="69"/>
      <c r="L12" s="69"/>
      <c r="M12" s="69"/>
      <c r="N12" s="69"/>
      <c r="O12" s="69"/>
      <c r="P12" s="69"/>
      <c r="Q12" s="69"/>
      <c r="R12" s="69"/>
      <c r="S12" s="69"/>
      <c r="T12" s="69"/>
      <c r="U12" s="69"/>
    </row>
    <row r="13" spans="1:29" s="85" customFormat="1" ht="18.75" x14ac:dyDescent="0.25">
      <c r="A13" s="239" t="s">
        <v>2</v>
      </c>
      <c r="B13" s="239"/>
      <c r="C13" s="239"/>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4"/>
      <c r="B14" s="244"/>
      <c r="C14" s="244"/>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1" t="str">
        <f>'1. паспорт местоположение'!A15:C15</f>
        <v>Покупка техники Автогидроподъемник ТА-22 на шасси Газон Некст С42А43 (двухрядная кабина)(1шт)</v>
      </c>
      <c r="B15" s="241"/>
      <c r="C15" s="241"/>
      <c r="D15" s="5"/>
      <c r="E15" s="5"/>
      <c r="F15" s="5"/>
      <c r="G15" s="5"/>
      <c r="H15" s="5"/>
      <c r="I15" s="5"/>
      <c r="J15" s="5"/>
      <c r="K15" s="5"/>
      <c r="L15" s="5"/>
      <c r="M15" s="5"/>
      <c r="N15" s="5"/>
      <c r="O15" s="5"/>
      <c r="P15" s="5"/>
      <c r="Q15" s="5"/>
      <c r="R15" s="5"/>
      <c r="S15" s="5"/>
      <c r="T15" s="5"/>
      <c r="U15" s="5"/>
    </row>
    <row r="16" spans="1:29"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9"/>
      <c r="B17" s="239"/>
      <c r="C17" s="239"/>
      <c r="D17" s="77"/>
      <c r="E17" s="77"/>
      <c r="F17" s="77"/>
      <c r="G17" s="77"/>
      <c r="H17" s="77"/>
      <c r="I17" s="77"/>
      <c r="J17" s="77"/>
      <c r="K17" s="77"/>
      <c r="L17" s="77"/>
      <c r="M17" s="77"/>
      <c r="N17" s="77"/>
      <c r="O17" s="77"/>
      <c r="P17" s="77"/>
      <c r="Q17" s="77"/>
      <c r="R17" s="77"/>
    </row>
    <row r="18" spans="1:21" s="89" customFormat="1" ht="27.75" customHeight="1" x14ac:dyDescent="0.3">
      <c r="A18" s="240" t="s">
        <v>172</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568</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577</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576</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78.75" x14ac:dyDescent="0.25">
      <c r="A27" s="13" t="s">
        <v>11</v>
      </c>
      <c r="B27" s="15" t="s">
        <v>177</v>
      </c>
      <c r="C27" s="38" t="s">
        <v>575</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571</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571</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557</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69"/>
      <c r="AB6" s="6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69"/>
      <c r="AB7" s="69"/>
    </row>
    <row r="8" spans="1:2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7"/>
      <c r="AB8" s="137"/>
    </row>
    <row r="9" spans="1:28" ht="15.75" x14ac:dyDescent="0.2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4"/>
      <c r="AB9" s="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69"/>
      <c r="AB10" s="69"/>
    </row>
    <row r="11" spans="1:28" ht="18.75" x14ac:dyDescent="0.25">
      <c r="A11" s="241" t="str">
        <f>'1. паспорт местоположение'!A12:C12</f>
        <v>Р_25-29_ESK73_26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7"/>
      <c r="AB11" s="137"/>
    </row>
    <row r="12" spans="1:28" ht="15.75" x14ac:dyDescent="0.25">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4"/>
      <c r="AB12" s="4"/>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
      <c r="AB13" s="6"/>
    </row>
    <row r="14" spans="1:28" ht="18.75" x14ac:dyDescent="0.25">
      <c r="A14" s="241" t="str">
        <f>'1. паспорт местоположение'!A15:C15</f>
        <v>Покупка техники Автогидроподъемник ТА-22 на шасси Газон Некст С42А43 (двухрядная кабина)(1шт)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7"/>
      <c r="AB14" s="137"/>
    </row>
    <row r="15" spans="1:28" ht="15.75" x14ac:dyDescent="0.25">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4"/>
      <c r="AB15" s="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1"/>
      <c r="AB16" s="16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1"/>
      <c r="AB17" s="161"/>
    </row>
    <row r="18" spans="1:28" x14ac:dyDescent="0.25">
      <c r="A18" s="278" t="s">
        <v>384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2"/>
      <c r="AB18" s="162"/>
    </row>
    <row r="19" spans="1:28" ht="32.25" customHeight="1" x14ac:dyDescent="0.25">
      <c r="A19" s="273" t="s">
        <v>385</v>
      </c>
      <c r="B19" s="274"/>
      <c r="C19" s="274"/>
      <c r="D19" s="274"/>
      <c r="E19" s="274"/>
      <c r="F19" s="274"/>
      <c r="G19" s="274"/>
      <c r="H19" s="274"/>
      <c r="I19" s="274"/>
      <c r="J19" s="274"/>
      <c r="K19" s="274"/>
      <c r="L19" s="275"/>
      <c r="M19" s="276" t="s">
        <v>386</v>
      </c>
      <c r="N19" s="276"/>
      <c r="O19" s="276"/>
      <c r="P19" s="276"/>
      <c r="Q19" s="276"/>
      <c r="R19" s="276"/>
      <c r="S19" s="276"/>
      <c r="T19" s="276"/>
      <c r="U19" s="276"/>
      <c r="V19" s="276"/>
      <c r="W19" s="276"/>
      <c r="X19" s="276"/>
      <c r="Y19" s="276"/>
      <c r="Z19" s="276"/>
    </row>
    <row r="20" spans="1:28" ht="150" x14ac:dyDescent="0.25">
      <c r="A20" s="163" t="s">
        <v>387</v>
      </c>
      <c r="B20" s="164" t="s">
        <v>388</v>
      </c>
      <c r="C20" s="163" t="s">
        <v>389</v>
      </c>
      <c r="D20" s="163" t="s">
        <v>390</v>
      </c>
      <c r="E20" s="163" t="s">
        <v>391</v>
      </c>
      <c r="F20" s="163" t="s">
        <v>392</v>
      </c>
      <c r="G20" s="163" t="s">
        <v>393</v>
      </c>
      <c r="H20" s="163" t="s">
        <v>394</v>
      </c>
      <c r="I20" s="163" t="s">
        <v>395</v>
      </c>
      <c r="J20" s="163" t="s">
        <v>396</v>
      </c>
      <c r="K20" s="164" t="s">
        <v>397</v>
      </c>
      <c r="L20" s="164" t="s">
        <v>398</v>
      </c>
      <c r="M20" s="165" t="s">
        <v>399</v>
      </c>
      <c r="N20" s="164" t="s">
        <v>400</v>
      </c>
      <c r="O20" s="163" t="s">
        <v>401</v>
      </c>
      <c r="P20" s="163" t="s">
        <v>402</v>
      </c>
      <c r="Q20" s="163" t="s">
        <v>403</v>
      </c>
      <c r="R20" s="163" t="s">
        <v>394</v>
      </c>
      <c r="S20" s="163" t="s">
        <v>404</v>
      </c>
      <c r="T20" s="163" t="s">
        <v>405</v>
      </c>
      <c r="U20" s="163" t="s">
        <v>406</v>
      </c>
      <c r="V20" s="163" t="s">
        <v>403</v>
      </c>
      <c r="W20" s="166" t="s">
        <v>407</v>
      </c>
      <c r="X20" s="166" t="s">
        <v>408</v>
      </c>
      <c r="Y20" s="166" t="s">
        <v>409</v>
      </c>
      <c r="Z20" s="167" t="s">
        <v>410</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411</v>
      </c>
      <c r="B22" s="97"/>
      <c r="C22" s="169" t="s">
        <v>412</v>
      </c>
      <c r="D22" s="169" t="s">
        <v>413</v>
      </c>
      <c r="E22" s="169" t="s">
        <v>414</v>
      </c>
      <c r="F22" s="169" t="s">
        <v>415</v>
      </c>
      <c r="G22" s="169" t="s">
        <v>416</v>
      </c>
      <c r="H22" s="169" t="s">
        <v>394</v>
      </c>
      <c r="I22" s="169" t="s">
        <v>417</v>
      </c>
      <c r="J22" s="169" t="s">
        <v>418</v>
      </c>
      <c r="K22" s="170"/>
      <c r="L22" s="171" t="s">
        <v>419</v>
      </c>
      <c r="M22" s="172" t="s">
        <v>420</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421</v>
      </c>
    </row>
    <row r="23" spans="1:28" x14ac:dyDescent="0.25">
      <c r="A23" s="170" t="s">
        <v>422</v>
      </c>
      <c r="B23" s="170" t="s">
        <v>423</v>
      </c>
      <c r="C23" s="170" t="s">
        <v>424</v>
      </c>
      <c r="D23" s="170" t="s">
        <v>425</v>
      </c>
      <c r="E23" s="170" t="s">
        <v>426</v>
      </c>
      <c r="F23" s="169" t="s">
        <v>427</v>
      </c>
      <c r="G23" s="169" t="s">
        <v>428</v>
      </c>
      <c r="H23" s="170" t="s">
        <v>394</v>
      </c>
      <c r="I23" s="169" t="s">
        <v>429</v>
      </c>
      <c r="J23" s="169" t="s">
        <v>430</v>
      </c>
      <c r="K23" s="171" t="s">
        <v>431</v>
      </c>
      <c r="L23" s="175" t="s">
        <v>247</v>
      </c>
      <c r="M23" s="171" t="s">
        <v>432</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422</v>
      </c>
      <c r="B24" s="170" t="s">
        <v>433</v>
      </c>
      <c r="C24" s="170" t="s">
        <v>434</v>
      </c>
      <c r="D24" s="170" t="s">
        <v>435</v>
      </c>
      <c r="E24" s="170" t="s">
        <v>436</v>
      </c>
      <c r="F24" s="169" t="s">
        <v>437</v>
      </c>
      <c r="G24" s="169" t="s">
        <v>438</v>
      </c>
      <c r="H24" s="170" t="s">
        <v>394</v>
      </c>
      <c r="I24" s="169" t="s">
        <v>439</v>
      </c>
      <c r="J24" s="169" t="s">
        <v>440</v>
      </c>
      <c r="K24" s="171" t="s">
        <v>441</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422</v>
      </c>
      <c r="B25" s="170" t="s">
        <v>443</v>
      </c>
      <c r="C25" s="170" t="s">
        <v>444</v>
      </c>
      <c r="D25" s="170" t="s">
        <v>445</v>
      </c>
      <c r="E25" s="170" t="s">
        <v>446</v>
      </c>
      <c r="F25" s="169" t="s">
        <v>447</v>
      </c>
      <c r="G25" s="169" t="s">
        <v>448</v>
      </c>
      <c r="H25" s="170" t="s">
        <v>394</v>
      </c>
      <c r="I25" s="169" t="s">
        <v>449</v>
      </c>
      <c r="J25" s="169" t="s">
        <v>450</v>
      </c>
      <c r="K25" s="171" t="s">
        <v>451</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422</v>
      </c>
      <c r="B26" s="170" t="s">
        <v>452</v>
      </c>
      <c r="C26" s="170" t="s">
        <v>453</v>
      </c>
      <c r="D26" s="170" t="s">
        <v>454</v>
      </c>
      <c r="E26" s="170" t="s">
        <v>455</v>
      </c>
      <c r="F26" s="169" t="s">
        <v>456</v>
      </c>
      <c r="G26" s="169" t="s">
        <v>457</v>
      </c>
      <c r="H26" s="170" t="s">
        <v>394</v>
      </c>
      <c r="I26" s="169" t="s">
        <v>458</v>
      </c>
      <c r="J26" s="169" t="s">
        <v>459</v>
      </c>
      <c r="K26" s="171" t="s">
        <v>460</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442</v>
      </c>
      <c r="B27" s="170" t="s">
        <v>442</v>
      </c>
      <c r="C27" s="170" t="s">
        <v>442</v>
      </c>
      <c r="D27" s="170" t="s">
        <v>442</v>
      </c>
      <c r="E27" s="170" t="s">
        <v>442</v>
      </c>
      <c r="F27" s="170" t="s">
        <v>442</v>
      </c>
      <c r="G27" s="170" t="s">
        <v>442</v>
      </c>
      <c r="H27" s="170" t="s">
        <v>442</v>
      </c>
      <c r="I27" s="170" t="s">
        <v>442</v>
      </c>
      <c r="J27" s="170" t="s">
        <v>442</v>
      </c>
      <c r="K27" s="170" t="s">
        <v>442</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461</v>
      </c>
      <c r="B28" s="97"/>
      <c r="C28" s="169" t="s">
        <v>462</v>
      </c>
      <c r="D28" s="169" t="s">
        <v>463</v>
      </c>
      <c r="E28" s="169" t="s">
        <v>464</v>
      </c>
      <c r="F28" s="169" t="s">
        <v>465</v>
      </c>
      <c r="G28" s="169" t="s">
        <v>466</v>
      </c>
      <c r="H28" s="169" t="s">
        <v>394</v>
      </c>
      <c r="I28" s="169" t="s">
        <v>467</v>
      </c>
      <c r="J28" s="169" t="s">
        <v>468</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442</v>
      </c>
      <c r="B29" s="170" t="s">
        <v>442</v>
      </c>
      <c r="C29" s="170" t="s">
        <v>442</v>
      </c>
      <c r="D29" s="170" t="s">
        <v>442</v>
      </c>
      <c r="E29" s="170" t="s">
        <v>442</v>
      </c>
      <c r="F29" s="170" t="s">
        <v>442</v>
      </c>
      <c r="G29" s="170" t="s">
        <v>442</v>
      </c>
      <c r="H29" s="170" t="s">
        <v>442</v>
      </c>
      <c r="I29" s="170" t="s">
        <v>442</v>
      </c>
      <c r="J29" s="170" t="s">
        <v>442</v>
      </c>
      <c r="K29" s="170" t="s">
        <v>442</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2" t="s">
        <v>4</v>
      </c>
      <c r="B7" s="242"/>
      <c r="C7" s="242"/>
      <c r="D7" s="242"/>
      <c r="E7" s="242"/>
      <c r="F7" s="242"/>
      <c r="G7" s="242"/>
      <c r="H7" s="242"/>
      <c r="I7" s="242"/>
      <c r="J7" s="242"/>
      <c r="K7" s="242"/>
      <c r="L7" s="242"/>
      <c r="M7" s="242"/>
      <c r="N7" s="242"/>
      <c r="O7" s="242"/>
      <c r="P7" s="69"/>
      <c r="Q7" s="69"/>
      <c r="R7" s="69"/>
      <c r="S7" s="69"/>
      <c r="T7" s="69"/>
      <c r="U7" s="69"/>
      <c r="V7" s="69"/>
      <c r="W7" s="69"/>
      <c r="X7" s="69"/>
      <c r="Y7" s="69"/>
      <c r="Z7" s="69"/>
    </row>
    <row r="8" spans="1:28" s="7" customFormat="1" ht="18.75" x14ac:dyDescent="0.2">
      <c r="A8" s="242"/>
      <c r="B8" s="242"/>
      <c r="C8" s="242"/>
      <c r="D8" s="242"/>
      <c r="E8" s="242"/>
      <c r="F8" s="242"/>
      <c r="G8" s="242"/>
      <c r="H8" s="242"/>
      <c r="I8" s="242"/>
      <c r="J8" s="242"/>
      <c r="K8" s="242"/>
      <c r="L8" s="242"/>
      <c r="M8" s="242"/>
      <c r="N8" s="242"/>
      <c r="O8" s="242"/>
      <c r="P8" s="69"/>
      <c r="Q8" s="69"/>
      <c r="R8" s="69"/>
      <c r="S8" s="69"/>
      <c r="T8" s="69"/>
      <c r="U8" s="69"/>
      <c r="V8" s="69"/>
      <c r="W8" s="69"/>
      <c r="X8" s="69"/>
      <c r="Y8" s="69"/>
      <c r="Z8" s="69"/>
    </row>
    <row r="9" spans="1:28"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69"/>
      <c r="Q9" s="69"/>
      <c r="R9" s="69"/>
      <c r="S9" s="69"/>
      <c r="T9" s="69"/>
      <c r="U9" s="69"/>
      <c r="V9" s="69"/>
      <c r="W9" s="69"/>
      <c r="X9" s="69"/>
      <c r="Y9" s="69"/>
      <c r="Z9" s="69"/>
    </row>
    <row r="10" spans="1:28" s="7" customFormat="1" ht="18.75" x14ac:dyDescent="0.2">
      <c r="A10" s="243" t="s">
        <v>3</v>
      </c>
      <c r="B10" s="243"/>
      <c r="C10" s="243"/>
      <c r="D10" s="243"/>
      <c r="E10" s="243"/>
      <c r="F10" s="243"/>
      <c r="G10" s="243"/>
      <c r="H10" s="243"/>
      <c r="I10" s="243"/>
      <c r="J10" s="243"/>
      <c r="K10" s="243"/>
      <c r="L10" s="243"/>
      <c r="M10" s="243"/>
      <c r="N10" s="243"/>
      <c r="O10" s="243"/>
      <c r="P10" s="69"/>
      <c r="Q10" s="69"/>
      <c r="R10" s="69"/>
      <c r="S10" s="69"/>
      <c r="T10" s="69"/>
      <c r="U10" s="69"/>
      <c r="V10" s="69"/>
      <c r="W10" s="69"/>
      <c r="X10" s="69"/>
      <c r="Y10" s="69"/>
      <c r="Z10" s="69"/>
    </row>
    <row r="11" spans="1:28" s="7" customFormat="1" ht="18.75" x14ac:dyDescent="0.2">
      <c r="A11" s="242"/>
      <c r="B11" s="242"/>
      <c r="C11" s="242"/>
      <c r="D11" s="242"/>
      <c r="E11" s="242"/>
      <c r="F11" s="242"/>
      <c r="G11" s="242"/>
      <c r="H11" s="242"/>
      <c r="I11" s="242"/>
      <c r="J11" s="242"/>
      <c r="K11" s="242"/>
      <c r="L11" s="242"/>
      <c r="M11" s="242"/>
      <c r="N11" s="242"/>
      <c r="O11" s="242"/>
      <c r="P11" s="69"/>
      <c r="Q11" s="69"/>
      <c r="R11" s="69"/>
      <c r="S11" s="69"/>
      <c r="T11" s="69"/>
      <c r="U11" s="69"/>
      <c r="V11" s="69"/>
      <c r="W11" s="69"/>
      <c r="X11" s="69"/>
      <c r="Y11" s="69"/>
      <c r="Z11" s="69"/>
    </row>
    <row r="12" spans="1:28" s="7" customFormat="1" ht="18.75" x14ac:dyDescent="0.2">
      <c r="A12" s="241" t="str">
        <f>'1. паспорт местоположение'!A12:C12</f>
        <v>Р_25-29_ESK73_26</v>
      </c>
      <c r="B12" s="241"/>
      <c r="C12" s="241"/>
      <c r="D12" s="241"/>
      <c r="E12" s="241"/>
      <c r="F12" s="241"/>
      <c r="G12" s="241"/>
      <c r="H12" s="241"/>
      <c r="I12" s="241"/>
      <c r="J12" s="241"/>
      <c r="K12" s="241"/>
      <c r="L12" s="241"/>
      <c r="M12" s="241"/>
      <c r="N12" s="241"/>
      <c r="O12" s="241"/>
      <c r="P12" s="69"/>
      <c r="Q12" s="69"/>
      <c r="R12" s="69"/>
      <c r="S12" s="69"/>
      <c r="T12" s="69"/>
      <c r="U12" s="69"/>
      <c r="V12" s="69"/>
      <c r="W12" s="69"/>
      <c r="X12" s="69"/>
      <c r="Y12" s="69"/>
      <c r="Z12" s="69"/>
    </row>
    <row r="13" spans="1:28" s="7" customFormat="1" ht="18.75" x14ac:dyDescent="0.2">
      <c r="A13" s="243" t="s">
        <v>2</v>
      </c>
      <c r="B13" s="243"/>
      <c r="C13" s="243"/>
      <c r="D13" s="243"/>
      <c r="E13" s="243"/>
      <c r="F13" s="243"/>
      <c r="G13" s="243"/>
      <c r="H13" s="243"/>
      <c r="I13" s="243"/>
      <c r="J13" s="243"/>
      <c r="K13" s="243"/>
      <c r="L13" s="243"/>
      <c r="M13" s="243"/>
      <c r="N13" s="243"/>
      <c r="O13" s="243"/>
      <c r="P13" s="69"/>
      <c r="Q13" s="69"/>
      <c r="R13" s="69"/>
      <c r="S13" s="69"/>
      <c r="T13" s="69"/>
      <c r="U13" s="69"/>
      <c r="V13" s="69"/>
      <c r="W13" s="69"/>
      <c r="X13" s="69"/>
      <c r="Y13" s="69"/>
      <c r="Z13" s="69"/>
    </row>
    <row r="14" spans="1:28" s="136" customFormat="1" ht="15.75" customHeight="1" x14ac:dyDescent="0.2">
      <c r="A14" s="244"/>
      <c r="B14" s="244"/>
      <c r="C14" s="244"/>
      <c r="D14" s="244"/>
      <c r="E14" s="244"/>
      <c r="F14" s="244"/>
      <c r="G14" s="244"/>
      <c r="H14" s="244"/>
      <c r="I14" s="244"/>
      <c r="J14" s="244"/>
      <c r="K14" s="244"/>
      <c r="L14" s="244"/>
      <c r="M14" s="244"/>
      <c r="N14" s="244"/>
      <c r="O14" s="244"/>
      <c r="P14" s="134"/>
      <c r="Q14" s="134"/>
      <c r="R14" s="134"/>
      <c r="S14" s="134"/>
      <c r="T14" s="134"/>
      <c r="U14" s="134"/>
      <c r="V14" s="134"/>
      <c r="W14" s="134"/>
      <c r="X14" s="134"/>
      <c r="Y14" s="134"/>
      <c r="Z14" s="134"/>
    </row>
    <row r="15" spans="1:28" s="2" customFormat="1" ht="18.75" x14ac:dyDescent="0.2">
      <c r="A15" s="241" t="str">
        <f>'1. паспорт местоположение'!A15:C15</f>
        <v>Покупка техники Автогидроподъемник ТА-22 на шасси Газон Некст С42А43 (двухрядная кабина)(1шт)</v>
      </c>
      <c r="B15" s="241"/>
      <c r="C15" s="241"/>
      <c r="D15" s="241"/>
      <c r="E15" s="241"/>
      <c r="F15" s="241"/>
      <c r="G15" s="241"/>
      <c r="H15" s="241"/>
      <c r="I15" s="241"/>
      <c r="J15" s="241"/>
      <c r="K15" s="241"/>
      <c r="L15" s="241"/>
      <c r="M15" s="241"/>
      <c r="N15" s="241"/>
      <c r="O15" s="241"/>
      <c r="P15" s="137"/>
      <c r="Q15" s="137"/>
      <c r="R15" s="137"/>
      <c r="S15" s="137"/>
      <c r="T15" s="137"/>
      <c r="U15" s="137"/>
      <c r="V15" s="137"/>
      <c r="W15" s="137"/>
      <c r="X15" s="137"/>
      <c r="Y15" s="137"/>
      <c r="Z15" s="137"/>
    </row>
    <row r="16" spans="1:28" s="2" customFormat="1" ht="15" customHeight="1" x14ac:dyDescent="0.2">
      <c r="A16" s="243" t="s">
        <v>1</v>
      </c>
      <c r="B16" s="243"/>
      <c r="C16" s="243"/>
      <c r="D16" s="243"/>
      <c r="E16" s="243"/>
      <c r="F16" s="243"/>
      <c r="G16" s="243"/>
      <c r="H16" s="243"/>
      <c r="I16" s="243"/>
      <c r="J16" s="243"/>
      <c r="K16" s="243"/>
      <c r="L16" s="243"/>
      <c r="M16" s="243"/>
      <c r="N16" s="243"/>
      <c r="O16" s="243"/>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132"/>
      <c r="Q17" s="132"/>
      <c r="R17" s="132"/>
      <c r="S17" s="132"/>
      <c r="T17" s="132"/>
      <c r="U17" s="132"/>
      <c r="V17" s="132"/>
      <c r="W17" s="132"/>
    </row>
    <row r="18" spans="1:26" s="2" customFormat="1" ht="73.900000000000006" customHeight="1" x14ac:dyDescent="0.2">
      <c r="A18" s="279" t="s">
        <v>484</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45" t="s">
        <v>0</v>
      </c>
      <c r="B19" s="245" t="s">
        <v>469</v>
      </c>
      <c r="C19" s="245" t="s">
        <v>470</v>
      </c>
      <c r="D19" s="245" t="s">
        <v>471</v>
      </c>
      <c r="E19" s="280" t="s">
        <v>472</v>
      </c>
      <c r="F19" s="281"/>
      <c r="G19" s="281"/>
      <c r="H19" s="281"/>
      <c r="I19" s="282"/>
      <c r="J19" s="245" t="s">
        <v>473</v>
      </c>
      <c r="K19" s="245"/>
      <c r="L19" s="245"/>
      <c r="M19" s="245"/>
      <c r="N19" s="245"/>
      <c r="O19" s="245"/>
      <c r="P19" s="132"/>
      <c r="Q19" s="132"/>
      <c r="R19" s="132"/>
      <c r="S19" s="132"/>
      <c r="T19" s="132"/>
      <c r="U19" s="132"/>
      <c r="V19" s="132"/>
      <c r="W19" s="132"/>
    </row>
    <row r="20" spans="1:26" s="2" customFormat="1" ht="51" customHeight="1" x14ac:dyDescent="0.2">
      <c r="A20" s="245"/>
      <c r="B20" s="245"/>
      <c r="C20" s="245"/>
      <c r="D20" s="245"/>
      <c r="E20" s="138" t="s">
        <v>474</v>
      </c>
      <c r="F20" s="138" t="s">
        <v>475</v>
      </c>
      <c r="G20" s="138" t="s">
        <v>476</v>
      </c>
      <c r="H20" s="138" t="s">
        <v>477</v>
      </c>
      <c r="I20" s="138" t="s">
        <v>305</v>
      </c>
      <c r="J20" s="138" t="s">
        <v>478</v>
      </c>
      <c r="K20" s="138" t="s">
        <v>479</v>
      </c>
      <c r="L20" s="177" t="s">
        <v>480</v>
      </c>
      <c r="M20" s="178" t="s">
        <v>481</v>
      </c>
      <c r="N20" s="178" t="s">
        <v>482</v>
      </c>
      <c r="O20" s="178" t="s">
        <v>483</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572</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485</v>
      </c>
    </row>
    <row r="4" spans="1:44" s="7" customFormat="1" ht="18.75" x14ac:dyDescent="0.3">
      <c r="A4" s="10"/>
      <c r="I4" s="9"/>
      <c r="J4" s="9"/>
      <c r="K4" s="8"/>
    </row>
    <row r="5" spans="1:44" s="7" customFormat="1" ht="18.75" customHeight="1" x14ac:dyDescent="0.2">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7" customFormat="1" ht="18.75" x14ac:dyDescent="0.3">
      <c r="A6" s="10"/>
      <c r="I6" s="9"/>
      <c r="J6" s="9"/>
      <c r="K6" s="8"/>
    </row>
    <row r="7" spans="1:44" s="7" customFormat="1" ht="18.75" x14ac:dyDescent="0.2">
      <c r="A7" s="242" t="s">
        <v>4</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7" customFormat="1" ht="18.75" customHeight="1" x14ac:dyDescent="0.2">
      <c r="A10" s="243" t="s">
        <v>3</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1" t="str">
        <f>'1. паспорт местоположение'!A12:C12</f>
        <v>Р_25-29_ESK73_26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7" customFormat="1" ht="18.75" customHeight="1" x14ac:dyDescent="0.2">
      <c r="A13" s="243" t="s">
        <v>2</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1" t="str">
        <f>'1. паспорт местоположение'!A15:C15</f>
        <v>Покупка техники Автогидроподъемник ТА-22 на шасси Газон Некст С42А43 (двухрядная кабина)(1шт)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 customFormat="1" ht="15" customHeight="1" x14ac:dyDescent="0.2">
      <c r="A16" s="243" t="s">
        <v>1</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1" t="s">
        <v>486</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81"/>
      <c r="AP19" s="181"/>
      <c r="AQ19" s="181"/>
      <c r="AR19" s="23"/>
    </row>
    <row r="20" spans="1:45" s="2" customFormat="1" ht="15" customHeight="1" x14ac:dyDescent="0.2">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8" t="s">
        <v>487</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t="s">
        <v>488</v>
      </c>
      <c r="AL22" s="348"/>
      <c r="AM22" s="183"/>
      <c r="AN22" s="183"/>
      <c r="AO22" s="184"/>
      <c r="AP22" s="184"/>
      <c r="AQ22" s="184"/>
      <c r="AR22" s="184"/>
      <c r="AS22" s="185"/>
    </row>
    <row r="23" spans="1:45" ht="12.75" customHeight="1" x14ac:dyDescent="0.25">
      <c r="A23" s="327" t="s">
        <v>489</v>
      </c>
      <c r="B23" s="328"/>
      <c r="C23" s="328"/>
      <c r="D23" s="328"/>
      <c r="E23" s="328"/>
      <c r="F23" s="328"/>
      <c r="G23" s="328"/>
      <c r="H23" s="328"/>
      <c r="I23" s="328"/>
      <c r="J23" s="328"/>
      <c r="K23" s="328"/>
      <c r="L23" s="328"/>
      <c r="M23" s="328"/>
      <c r="N23" s="328"/>
      <c r="O23" s="328"/>
      <c r="P23" s="328"/>
      <c r="Q23" s="328"/>
      <c r="R23" s="328"/>
      <c r="S23" s="328"/>
      <c r="T23" s="328"/>
      <c r="U23" s="328"/>
      <c r="V23" s="328"/>
      <c r="W23" s="328"/>
      <c r="X23" s="328"/>
      <c r="Y23" s="328"/>
      <c r="Z23" s="328"/>
      <c r="AA23" s="328"/>
      <c r="AB23" s="328"/>
      <c r="AC23" s="328"/>
      <c r="AD23" s="328"/>
      <c r="AE23" s="328"/>
      <c r="AF23" s="328"/>
      <c r="AG23" s="328"/>
      <c r="AH23" s="328"/>
      <c r="AI23" s="328"/>
      <c r="AJ23" s="328"/>
      <c r="AK23" s="349" t="s">
        <v>247</v>
      </c>
      <c r="AL23" s="349"/>
      <c r="AM23" s="186"/>
      <c r="AN23" s="350" t="s">
        <v>490</v>
      </c>
      <c r="AO23" s="350"/>
      <c r="AP23" s="350"/>
      <c r="AQ23" s="351"/>
      <c r="AR23" s="351"/>
      <c r="AS23" s="185"/>
    </row>
    <row r="24" spans="1:45" ht="17.25" customHeight="1" x14ac:dyDescent="0.25">
      <c r="A24" s="301" t="s">
        <v>491</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3">
        <v>0</v>
      </c>
      <c r="AL24" s="303"/>
      <c r="AM24" s="186"/>
      <c r="AN24" s="337" t="s">
        <v>492</v>
      </c>
      <c r="AO24" s="338"/>
      <c r="AP24" s="339"/>
      <c r="AQ24" s="335" t="s">
        <v>247</v>
      </c>
      <c r="AR24" s="340"/>
      <c r="AS24" s="185"/>
    </row>
    <row r="25" spans="1:45" ht="17.25" customHeight="1" x14ac:dyDescent="0.25">
      <c r="A25" s="301" t="s">
        <v>493</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t="s">
        <v>247</v>
      </c>
      <c r="AL25" s="303"/>
      <c r="AM25" s="186"/>
      <c r="AN25" s="337" t="s">
        <v>494</v>
      </c>
      <c r="AO25" s="338"/>
      <c r="AP25" s="339"/>
      <c r="AQ25" s="335" t="s">
        <v>247</v>
      </c>
      <c r="AR25" s="340"/>
      <c r="AS25" s="185"/>
    </row>
    <row r="26" spans="1:45" ht="27.75" customHeight="1" thickBot="1" x14ac:dyDescent="0.3">
      <c r="A26" s="341" t="s">
        <v>495</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3"/>
      <c r="AK26" s="344">
        <v>1</v>
      </c>
      <c r="AL26" s="320"/>
      <c r="AM26" s="186"/>
      <c r="AN26" s="345" t="s">
        <v>496</v>
      </c>
      <c r="AO26" s="346"/>
      <c r="AP26" s="347"/>
      <c r="AQ26" s="335" t="s">
        <v>247</v>
      </c>
      <c r="AR26" s="340"/>
      <c r="AS26" s="185"/>
    </row>
    <row r="27" spans="1:45" ht="17.25" customHeight="1" x14ac:dyDescent="0.25">
      <c r="A27" s="330" t="s">
        <v>497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2"/>
      <c r="AK27" s="326" t="s">
        <v>247</v>
      </c>
      <c r="AL27" s="326"/>
      <c r="AM27" s="186"/>
      <c r="AN27" s="333"/>
      <c r="AO27" s="334"/>
      <c r="AP27" s="334"/>
      <c r="AQ27" s="335"/>
      <c r="AR27" s="336"/>
      <c r="AS27" s="185"/>
    </row>
    <row r="28" spans="1:45" ht="17.25" customHeight="1" x14ac:dyDescent="0.25">
      <c r="A28" s="301" t="s">
        <v>498</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3" t="s">
        <v>247</v>
      </c>
      <c r="AL28" s="303"/>
      <c r="AM28" s="186"/>
      <c r="AS28" s="185"/>
    </row>
    <row r="29" spans="1:45" ht="17.25" customHeight="1" x14ac:dyDescent="0.25">
      <c r="A29" s="301" t="s">
        <v>499</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2"/>
      <c r="AK29" s="303" t="s">
        <v>247</v>
      </c>
      <c r="AL29" s="303"/>
      <c r="AM29" s="186"/>
      <c r="AN29" s="186"/>
      <c r="AO29" s="187"/>
      <c r="AP29" s="187"/>
      <c r="AQ29" s="187"/>
      <c r="AR29" s="187"/>
      <c r="AS29" s="185"/>
    </row>
    <row r="30" spans="1:45" ht="17.25" customHeight="1" x14ac:dyDescent="0.25">
      <c r="A30" s="301" t="s">
        <v>500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t="s">
        <v>247</v>
      </c>
      <c r="AL30" s="303"/>
      <c r="AM30" s="186"/>
      <c r="AN30" s="186"/>
      <c r="AO30" s="186"/>
      <c r="AP30" s="186"/>
      <c r="AQ30" s="186"/>
      <c r="AR30" s="186"/>
      <c r="AS30" s="185"/>
    </row>
    <row r="31" spans="1:45" ht="17.25" customHeight="1" x14ac:dyDescent="0.25">
      <c r="A31" s="301" t="s">
        <v>501</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t="s">
        <v>247</v>
      </c>
      <c r="AL31" s="303"/>
      <c r="AM31" s="186"/>
      <c r="AN31" s="186"/>
      <c r="AO31" s="186"/>
      <c r="AP31" s="186"/>
      <c r="AQ31" s="186"/>
      <c r="AR31" s="186"/>
      <c r="AS31" s="185"/>
    </row>
    <row r="32" spans="1:45" ht="17.25" customHeight="1" x14ac:dyDescent="0.25">
      <c r="A32" s="301" t="s">
        <v>502</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t="s">
        <v>247</v>
      </c>
      <c r="AL32" s="303"/>
      <c r="AM32" s="186"/>
      <c r="AN32" s="186"/>
      <c r="AO32" s="186"/>
      <c r="AP32" s="186"/>
      <c r="AQ32" s="186"/>
      <c r="AR32" s="186"/>
      <c r="AS32" s="185"/>
    </row>
    <row r="33" spans="1:45" ht="17.25" customHeight="1" x14ac:dyDescent="0.25">
      <c r="A33" s="301"/>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3"/>
      <c r="AL33" s="303"/>
      <c r="AM33" s="186"/>
      <c r="AN33" s="186"/>
      <c r="AO33" s="186"/>
      <c r="AP33" s="186"/>
      <c r="AQ33" s="186"/>
      <c r="AR33" s="186"/>
      <c r="AS33" s="185"/>
    </row>
    <row r="34" spans="1:45" ht="17.25" customHeight="1" thickBot="1" x14ac:dyDescent="0.3">
      <c r="A34" s="315" t="s">
        <v>503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20" t="s">
        <v>247</v>
      </c>
      <c r="AL34" s="320"/>
      <c r="AM34" s="186"/>
      <c r="AN34" s="186"/>
      <c r="AO34" s="186"/>
      <c r="AP34" s="186"/>
      <c r="AQ34" s="186"/>
      <c r="AR34" s="186"/>
      <c r="AS34" s="18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6"/>
      <c r="AL35" s="326"/>
      <c r="AM35" s="186"/>
      <c r="AN35" s="186"/>
      <c r="AO35" s="186"/>
      <c r="AP35" s="186"/>
      <c r="AQ35" s="186"/>
      <c r="AR35" s="186"/>
      <c r="AS35" s="185"/>
    </row>
    <row r="36" spans="1:45" ht="17.25" customHeight="1" x14ac:dyDescent="0.25">
      <c r="A36" s="301" t="s">
        <v>504</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t="s">
        <v>247</v>
      </c>
      <c r="AL36" s="303"/>
      <c r="AM36" s="186"/>
      <c r="AN36" s="186"/>
      <c r="AO36" s="186"/>
      <c r="AP36" s="186"/>
      <c r="AQ36" s="186"/>
      <c r="AR36" s="186"/>
      <c r="AS36" s="185"/>
    </row>
    <row r="37" spans="1:45" ht="17.25" customHeight="1" thickBot="1" x14ac:dyDescent="0.3">
      <c r="A37" s="315" t="s">
        <v>505</v>
      </c>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20" t="s">
        <v>247</v>
      </c>
      <c r="AL37" s="320"/>
      <c r="AM37" s="186"/>
      <c r="AN37" s="186"/>
      <c r="AO37" s="186"/>
      <c r="AP37" s="186"/>
      <c r="AQ37" s="186"/>
      <c r="AR37" s="186"/>
      <c r="AS37" s="185"/>
    </row>
    <row r="38" spans="1:45" ht="17.25" customHeight="1" x14ac:dyDescent="0.25">
      <c r="A38" s="327" t="s">
        <v>506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t="s">
        <v>247</v>
      </c>
      <c r="AL38" s="329"/>
      <c r="AM38" s="186"/>
      <c r="AN38" s="186"/>
      <c r="AO38" s="186"/>
      <c r="AP38" s="186"/>
      <c r="AQ38" s="186"/>
      <c r="AR38" s="186"/>
      <c r="AS38" s="185"/>
    </row>
    <row r="39" spans="1:45" ht="17.25" customHeight="1" x14ac:dyDescent="0.25">
      <c r="A39" s="301" t="s">
        <v>507</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t="s">
        <v>247</v>
      </c>
      <c r="AL39" s="303"/>
      <c r="AM39" s="186"/>
      <c r="AN39" s="186"/>
      <c r="AO39" s="186"/>
      <c r="AP39" s="186"/>
      <c r="AQ39" s="186"/>
      <c r="AR39" s="186"/>
      <c r="AS39" s="185"/>
    </row>
    <row r="40" spans="1:45" ht="17.25" customHeight="1" x14ac:dyDescent="0.25">
      <c r="A40" s="301" t="s">
        <v>508</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t="s">
        <v>247</v>
      </c>
      <c r="AL40" s="303"/>
      <c r="AM40" s="186"/>
      <c r="AN40" s="186"/>
      <c r="AO40" s="186"/>
      <c r="AP40" s="186"/>
      <c r="AQ40" s="186"/>
      <c r="AR40" s="186"/>
      <c r="AS40" s="185"/>
    </row>
    <row r="41" spans="1:45" ht="17.25" customHeight="1" x14ac:dyDescent="0.25">
      <c r="A41" s="301" t="s">
        <v>509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t="s">
        <v>247</v>
      </c>
      <c r="AL41" s="303"/>
      <c r="AM41" s="186"/>
      <c r="AN41" s="186"/>
      <c r="AO41" s="186"/>
      <c r="AP41" s="186"/>
      <c r="AQ41" s="186"/>
      <c r="AR41" s="186"/>
      <c r="AS41" s="185"/>
    </row>
    <row r="42" spans="1:45" ht="17.25" customHeight="1" x14ac:dyDescent="0.25">
      <c r="A42" s="301" t="s">
        <v>510</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t="s">
        <v>247</v>
      </c>
      <c r="AL42" s="303"/>
      <c r="AM42" s="186"/>
      <c r="AN42" s="186"/>
      <c r="AO42" s="186"/>
      <c r="AP42" s="186"/>
      <c r="AQ42" s="186"/>
      <c r="AR42" s="186"/>
      <c r="AS42" s="185"/>
    </row>
    <row r="43" spans="1:45" ht="17.25" customHeight="1" x14ac:dyDescent="0.25">
      <c r="A43" s="301" t="s">
        <v>511</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t="s">
        <v>247</v>
      </c>
      <c r="AL43" s="303"/>
      <c r="AM43" s="186"/>
      <c r="AN43" s="186"/>
      <c r="AO43" s="186"/>
      <c r="AP43" s="186"/>
      <c r="AQ43" s="186"/>
      <c r="AR43" s="186"/>
      <c r="AS43" s="185"/>
    </row>
    <row r="44" spans="1:45" ht="17.25" customHeight="1" thickBot="1" x14ac:dyDescent="0.3">
      <c r="A44" s="321" t="s">
        <v>512</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7" t="s">
        <v>247</v>
      </c>
      <c r="AL44" s="317"/>
      <c r="AM44" s="186"/>
      <c r="AN44" s="186"/>
      <c r="AO44" s="186"/>
      <c r="AP44" s="186"/>
      <c r="AQ44" s="186"/>
      <c r="AR44" s="186"/>
      <c r="AS44" s="185"/>
    </row>
    <row r="45" spans="1:45" ht="24" customHeight="1" x14ac:dyDescent="0.25">
      <c r="A45" s="323" t="s">
        <v>513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5"/>
      <c r="AK45" s="326" t="s">
        <v>479</v>
      </c>
      <c r="AL45" s="326"/>
      <c r="AM45" s="307" t="s">
        <v>514</v>
      </c>
      <c r="AN45" s="307"/>
      <c r="AO45" s="188" t="s">
        <v>515</v>
      </c>
      <c r="AP45" s="188" t="s">
        <v>516</v>
      </c>
      <c r="AQ45" s="185"/>
    </row>
    <row r="46" spans="1:45" ht="12" customHeight="1" x14ac:dyDescent="0.25">
      <c r="A46" s="301" t="s">
        <v>517</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t="s">
        <v>247</v>
      </c>
      <c r="AL46" s="303"/>
      <c r="AM46" s="303" t="s">
        <v>247</v>
      </c>
      <c r="AN46" s="303"/>
      <c r="AO46" s="189" t="s">
        <v>247</v>
      </c>
      <c r="AP46" s="189" t="s">
        <v>247</v>
      </c>
      <c r="AQ46" s="185"/>
    </row>
    <row r="47" spans="1:45" ht="12" customHeight="1" x14ac:dyDescent="0.25">
      <c r="A47" s="301" t="s">
        <v>518</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3" t="s">
        <v>247</v>
      </c>
      <c r="AL47" s="303"/>
      <c r="AM47" s="303" t="s">
        <v>247</v>
      </c>
      <c r="AN47" s="303"/>
      <c r="AO47" s="189" t="s">
        <v>247</v>
      </c>
      <c r="AP47" s="189" t="s">
        <v>247</v>
      </c>
      <c r="AQ47" s="185"/>
    </row>
    <row r="48" spans="1:45" ht="12" customHeight="1" thickBot="1" x14ac:dyDescent="0.3">
      <c r="A48" s="315" t="s">
        <v>519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20" t="s">
        <v>247</v>
      </c>
      <c r="AL48" s="320"/>
      <c r="AM48" s="303" t="s">
        <v>247</v>
      </c>
      <c r="AN48" s="303"/>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5" t="s">
        <v>520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t="s">
        <v>479</v>
      </c>
      <c r="AL50" s="307"/>
      <c r="AM50" s="307" t="s">
        <v>514</v>
      </c>
      <c r="AN50" s="307"/>
      <c r="AO50" s="188" t="s">
        <v>515</v>
      </c>
      <c r="AP50" s="188" t="s">
        <v>516</v>
      </c>
      <c r="AQ50" s="185"/>
    </row>
    <row r="51" spans="1:43" ht="11.25" customHeight="1" x14ac:dyDescent="0.25">
      <c r="A51" s="318" t="s">
        <v>521</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7" t="s">
        <v>247</v>
      </c>
      <c r="AL51" s="317"/>
      <c r="AM51" s="317" t="s">
        <v>247</v>
      </c>
      <c r="AN51" s="317"/>
      <c r="AO51" s="194" t="s">
        <v>247</v>
      </c>
      <c r="AP51" s="194" t="s">
        <v>247</v>
      </c>
      <c r="AQ51" s="185"/>
    </row>
    <row r="52" spans="1:43" ht="12" customHeight="1" x14ac:dyDescent="0.25">
      <c r="A52" s="301" t="s">
        <v>522</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17" t="s">
        <v>247</v>
      </c>
      <c r="AL52" s="317"/>
      <c r="AM52" s="317" t="s">
        <v>247</v>
      </c>
      <c r="AN52" s="317"/>
      <c r="AO52" s="194" t="s">
        <v>247</v>
      </c>
      <c r="AP52" s="194" t="s">
        <v>247</v>
      </c>
      <c r="AQ52" s="185"/>
    </row>
    <row r="53" spans="1:43" ht="12" customHeight="1" x14ac:dyDescent="0.25">
      <c r="A53" s="301" t="s">
        <v>523</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17" t="s">
        <v>247</v>
      </c>
      <c r="AL53" s="317"/>
      <c r="AM53" s="317" t="s">
        <v>247</v>
      </c>
      <c r="AN53" s="317"/>
      <c r="AO53" s="194" t="s">
        <v>247</v>
      </c>
      <c r="AP53" s="194" t="s">
        <v>247</v>
      </c>
      <c r="AQ53" s="185"/>
    </row>
    <row r="54" spans="1:43" ht="12" customHeight="1" thickBot="1" x14ac:dyDescent="0.3">
      <c r="A54" s="315" t="s">
        <v>524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t="s">
        <v>247</v>
      </c>
      <c r="AL54" s="317"/>
      <c r="AM54" s="317" t="s">
        <v>247</v>
      </c>
      <c r="AN54" s="317"/>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5" t="s">
        <v>525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t="s">
        <v>479</v>
      </c>
      <c r="AL56" s="307"/>
      <c r="AM56" s="307" t="s">
        <v>514</v>
      </c>
      <c r="AN56" s="307"/>
      <c r="AO56" s="188" t="s">
        <v>515</v>
      </c>
      <c r="AP56" s="188" t="s">
        <v>516</v>
      </c>
      <c r="AQ56" s="185"/>
    </row>
    <row r="57" spans="1:43" ht="12.75" customHeight="1" x14ac:dyDescent="0.25">
      <c r="A57" s="312" t="s">
        <v>526</v>
      </c>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4" t="s">
        <v>247</v>
      </c>
      <c r="AL57" s="314"/>
      <c r="AM57" s="314" t="s">
        <v>247</v>
      </c>
      <c r="AN57" s="314"/>
      <c r="AO57" s="197" t="s">
        <v>247</v>
      </c>
      <c r="AP57" s="197" t="s">
        <v>247</v>
      </c>
      <c r="AQ57" s="198"/>
    </row>
    <row r="58" spans="1:43" ht="12" customHeight="1" x14ac:dyDescent="0.25">
      <c r="A58" s="301" t="s">
        <v>527</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247</v>
      </c>
      <c r="AL58" s="303"/>
      <c r="AM58" s="303" t="s">
        <v>247</v>
      </c>
      <c r="AN58" s="303"/>
      <c r="AO58" s="189" t="s">
        <v>247</v>
      </c>
      <c r="AP58" s="189" t="s">
        <v>247</v>
      </c>
      <c r="AQ58" s="185"/>
    </row>
    <row r="59" spans="1:43" ht="12" customHeight="1" x14ac:dyDescent="0.25">
      <c r="A59" s="301" t="s">
        <v>528</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t="s">
        <v>247</v>
      </c>
      <c r="AL59" s="303"/>
      <c r="AM59" s="303" t="s">
        <v>247</v>
      </c>
      <c r="AN59" s="303"/>
      <c r="AO59" s="189" t="s">
        <v>247</v>
      </c>
      <c r="AP59" s="189" t="s">
        <v>247</v>
      </c>
      <c r="AQ59" s="185"/>
    </row>
    <row r="60" spans="1:43" ht="12" customHeight="1" x14ac:dyDescent="0.25">
      <c r="A60" s="301" t="s">
        <v>500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t="s">
        <v>247</v>
      </c>
      <c r="AL60" s="303"/>
      <c r="AM60" s="303" t="s">
        <v>247</v>
      </c>
      <c r="AN60" s="303"/>
      <c r="AO60" s="189" t="s">
        <v>247</v>
      </c>
      <c r="AP60" s="189" t="s">
        <v>247</v>
      </c>
      <c r="AQ60" s="185"/>
    </row>
    <row r="61" spans="1:43" ht="9.75" customHeight="1" x14ac:dyDescent="0.25">
      <c r="A61" s="301"/>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89"/>
      <c r="AP61" s="189"/>
      <c r="AQ61" s="185"/>
    </row>
    <row r="62" spans="1:43" ht="9.75" customHeight="1" x14ac:dyDescent="0.25">
      <c r="A62" s="301"/>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89"/>
      <c r="AP62" s="189"/>
      <c r="AQ62" s="185"/>
    </row>
    <row r="63" spans="1:43" ht="12" customHeight="1" x14ac:dyDescent="0.25">
      <c r="A63" s="301" t="s">
        <v>529</v>
      </c>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t="s">
        <v>247</v>
      </c>
      <c r="AL63" s="303"/>
      <c r="AM63" s="303" t="s">
        <v>247</v>
      </c>
      <c r="AN63" s="303"/>
      <c r="AO63" s="189" t="s">
        <v>247</v>
      </c>
      <c r="AP63" s="189" t="s">
        <v>247</v>
      </c>
      <c r="AQ63" s="185"/>
    </row>
    <row r="64" spans="1:43" ht="27.75" customHeight="1" x14ac:dyDescent="0.25">
      <c r="A64" s="294" t="s">
        <v>530</v>
      </c>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6"/>
      <c r="AK64" s="297" t="s">
        <v>247</v>
      </c>
      <c r="AL64" s="297"/>
      <c r="AM64" s="297" t="s">
        <v>247</v>
      </c>
      <c r="AN64" s="297"/>
      <c r="AO64" s="199" t="s">
        <v>247</v>
      </c>
      <c r="AP64" s="199" t="s">
        <v>247</v>
      </c>
      <c r="AQ64" s="198"/>
    </row>
    <row r="65" spans="1:43" ht="11.25" customHeight="1" x14ac:dyDescent="0.25">
      <c r="A65" s="301" t="s">
        <v>531</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t="s">
        <v>247</v>
      </c>
      <c r="AL65" s="303"/>
      <c r="AM65" s="303" t="s">
        <v>247</v>
      </c>
      <c r="AN65" s="303"/>
      <c r="AO65" s="189" t="s">
        <v>247</v>
      </c>
      <c r="AP65" s="189" t="s">
        <v>247</v>
      </c>
      <c r="AQ65" s="185"/>
    </row>
    <row r="66" spans="1:43" ht="25.5" customHeight="1" x14ac:dyDescent="0.25">
      <c r="A66" s="294" t="s">
        <v>532</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t="s">
        <v>247</v>
      </c>
      <c r="AL66" s="297"/>
      <c r="AM66" s="297" t="s">
        <v>247</v>
      </c>
      <c r="AN66" s="297"/>
      <c r="AO66" s="199" t="s">
        <v>247</v>
      </c>
      <c r="AP66" s="199" t="s">
        <v>247</v>
      </c>
      <c r="AQ66" s="198"/>
    </row>
    <row r="67" spans="1:43" ht="12" customHeight="1" x14ac:dyDescent="0.25">
      <c r="A67" s="301" t="s">
        <v>533</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t="s">
        <v>247</v>
      </c>
      <c r="AL67" s="303"/>
      <c r="AM67" s="303" t="s">
        <v>247</v>
      </c>
      <c r="AN67" s="303"/>
      <c r="AO67" s="189" t="s">
        <v>247</v>
      </c>
      <c r="AP67" s="189" t="s">
        <v>247</v>
      </c>
      <c r="AQ67" s="185"/>
    </row>
    <row r="68" spans="1:43" ht="12.75" customHeight="1" x14ac:dyDescent="0.25">
      <c r="A68" s="299" t="s">
        <v>534</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0"/>
      <c r="AK68" s="297" t="s">
        <v>247</v>
      </c>
      <c r="AL68" s="297"/>
      <c r="AM68" s="297" t="s">
        <v>247</v>
      </c>
      <c r="AN68" s="297"/>
      <c r="AO68" s="199" t="s">
        <v>247</v>
      </c>
      <c r="AP68" s="199" t="s">
        <v>247</v>
      </c>
      <c r="AQ68" s="198"/>
    </row>
    <row r="69" spans="1:43" ht="12" customHeight="1" x14ac:dyDescent="0.25">
      <c r="A69" s="301" t="s">
        <v>503</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t="s">
        <v>247</v>
      </c>
      <c r="AL69" s="303"/>
      <c r="AM69" s="303" t="s">
        <v>247</v>
      </c>
      <c r="AN69" s="303"/>
      <c r="AO69" s="189" t="s">
        <v>247</v>
      </c>
      <c r="AP69" s="189" t="s">
        <v>247</v>
      </c>
      <c r="AQ69" s="185"/>
    </row>
    <row r="70" spans="1:43" ht="12.75" customHeight="1" thickBot="1" x14ac:dyDescent="0.3">
      <c r="A70" s="308" t="s">
        <v>535</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10"/>
      <c r="AK70" s="311" t="s">
        <v>247</v>
      </c>
      <c r="AL70" s="311"/>
      <c r="AM70" s="311" t="s">
        <v>247</v>
      </c>
      <c r="AN70" s="311"/>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5" t="s">
        <v>536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7" t="s">
        <v>479</v>
      </c>
      <c r="AL72" s="307"/>
      <c r="AM72" s="307" t="s">
        <v>514</v>
      </c>
      <c r="AN72" s="307"/>
      <c r="AO72" s="188" t="s">
        <v>515</v>
      </c>
      <c r="AP72" s="188" t="s">
        <v>516</v>
      </c>
      <c r="AQ72" s="185"/>
    </row>
    <row r="73" spans="1:43" ht="25.5" customHeight="1" x14ac:dyDescent="0.25">
      <c r="A73" s="294" t="s">
        <v>532</v>
      </c>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6"/>
      <c r="AK73" s="297" t="s">
        <v>247</v>
      </c>
      <c r="AL73" s="297"/>
      <c r="AM73" s="298" t="s">
        <v>247</v>
      </c>
      <c r="AN73" s="298"/>
      <c r="AO73" s="201" t="s">
        <v>247</v>
      </c>
      <c r="AP73" s="201" t="s">
        <v>247</v>
      </c>
      <c r="AQ73" s="198"/>
    </row>
    <row r="74" spans="1:43" ht="12" customHeight="1" x14ac:dyDescent="0.25">
      <c r="A74" s="301" t="s">
        <v>531</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247</v>
      </c>
      <c r="AL74" s="303"/>
      <c r="AM74" s="304" t="s">
        <v>247</v>
      </c>
      <c r="AN74" s="304"/>
      <c r="AO74" s="202" t="s">
        <v>247</v>
      </c>
      <c r="AP74" s="202" t="s">
        <v>247</v>
      </c>
      <c r="AQ74" s="185"/>
    </row>
    <row r="75" spans="1:43" ht="12" customHeight="1" x14ac:dyDescent="0.25">
      <c r="A75" s="301" t="s">
        <v>533</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303" t="s">
        <v>247</v>
      </c>
      <c r="AL75" s="303"/>
      <c r="AM75" s="304" t="s">
        <v>247</v>
      </c>
      <c r="AN75" s="304"/>
      <c r="AO75" s="202" t="s">
        <v>247</v>
      </c>
      <c r="AP75" s="202" t="s">
        <v>247</v>
      </c>
      <c r="AQ75" s="185"/>
    </row>
    <row r="76" spans="1:43" ht="12" customHeight="1" x14ac:dyDescent="0.25">
      <c r="A76" s="301" t="s">
        <v>503</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t="s">
        <v>247</v>
      </c>
      <c r="AL76" s="303"/>
      <c r="AM76" s="304" t="s">
        <v>247</v>
      </c>
      <c r="AN76" s="304"/>
      <c r="AO76" s="202" t="s">
        <v>247</v>
      </c>
      <c r="AP76" s="202" t="s">
        <v>247</v>
      </c>
      <c r="AQ76" s="185"/>
    </row>
    <row r="77" spans="1:43" ht="12" customHeight="1" x14ac:dyDescent="0.25">
      <c r="A77" s="301" t="s">
        <v>537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t="s">
        <v>247</v>
      </c>
      <c r="AL77" s="303"/>
      <c r="AM77" s="304" t="s">
        <v>247</v>
      </c>
      <c r="AN77" s="304"/>
      <c r="AO77" s="202" t="s">
        <v>247</v>
      </c>
      <c r="AP77" s="202" t="s">
        <v>247</v>
      </c>
      <c r="AQ77" s="185"/>
    </row>
    <row r="78" spans="1:43" ht="12" customHeight="1" x14ac:dyDescent="0.25">
      <c r="A78" s="301" t="s">
        <v>538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t="s">
        <v>247</v>
      </c>
      <c r="AL78" s="303"/>
      <c r="AM78" s="304" t="s">
        <v>247</v>
      </c>
      <c r="AN78" s="304"/>
      <c r="AO78" s="202" t="s">
        <v>247</v>
      </c>
      <c r="AP78" s="202" t="s">
        <v>247</v>
      </c>
      <c r="AQ78" s="185"/>
    </row>
    <row r="79" spans="1:43" ht="12.75" customHeight="1" x14ac:dyDescent="0.25">
      <c r="A79" s="301" t="s">
        <v>539</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t="s">
        <v>247</v>
      </c>
      <c r="AL79" s="303"/>
      <c r="AM79" s="304" t="s">
        <v>247</v>
      </c>
      <c r="AN79" s="304"/>
      <c r="AO79" s="202" t="s">
        <v>247</v>
      </c>
      <c r="AP79" s="202" t="s">
        <v>247</v>
      </c>
      <c r="AQ79" s="185"/>
    </row>
    <row r="80" spans="1:43" ht="12.75" customHeight="1" x14ac:dyDescent="0.25">
      <c r="A80" s="301" t="s">
        <v>540</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t="s">
        <v>247</v>
      </c>
      <c r="AL80" s="303"/>
      <c r="AM80" s="304" t="s">
        <v>247</v>
      </c>
      <c r="AN80" s="304"/>
      <c r="AO80" s="202" t="s">
        <v>247</v>
      </c>
      <c r="AP80" s="202" t="s">
        <v>247</v>
      </c>
      <c r="AQ80" s="185"/>
    </row>
    <row r="81" spans="1:45" ht="12" customHeight="1" x14ac:dyDescent="0.25">
      <c r="A81" s="299" t="s">
        <v>541</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7" t="s">
        <v>247</v>
      </c>
      <c r="AL81" s="297"/>
      <c r="AM81" s="298" t="s">
        <v>247</v>
      </c>
      <c r="AN81" s="298"/>
      <c r="AO81" s="201" t="s">
        <v>247</v>
      </c>
      <c r="AP81" s="201" t="s">
        <v>247</v>
      </c>
      <c r="AQ81" s="198"/>
    </row>
    <row r="82" spans="1:45" ht="12" customHeight="1" x14ac:dyDescent="0.25">
      <c r="A82" s="299" t="s">
        <v>542</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7" t="s">
        <v>247</v>
      </c>
      <c r="AL82" s="297"/>
      <c r="AM82" s="298" t="s">
        <v>247</v>
      </c>
      <c r="AN82" s="298"/>
      <c r="AO82" s="201" t="s">
        <v>247</v>
      </c>
      <c r="AP82" s="201" t="s">
        <v>247</v>
      </c>
      <c r="AQ82" s="198"/>
    </row>
    <row r="83" spans="1:45" ht="12" customHeight="1" x14ac:dyDescent="0.25">
      <c r="A83" s="301" t="s">
        <v>543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3" t="s">
        <v>247</v>
      </c>
      <c r="AL83" s="303"/>
      <c r="AM83" s="304" t="s">
        <v>247</v>
      </c>
      <c r="AN83" s="304"/>
      <c r="AO83" s="202" t="s">
        <v>247</v>
      </c>
      <c r="AP83" s="202" t="s">
        <v>247</v>
      </c>
      <c r="AQ83" s="183"/>
    </row>
    <row r="84" spans="1:45" ht="27.75" customHeight="1" x14ac:dyDescent="0.25">
      <c r="A84" s="294" t="s">
        <v>544</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6"/>
      <c r="AK84" s="297" t="s">
        <v>247</v>
      </c>
      <c r="AL84" s="297"/>
      <c r="AM84" s="298" t="s">
        <v>247</v>
      </c>
      <c r="AN84" s="298"/>
      <c r="AO84" s="201" t="s">
        <v>247</v>
      </c>
      <c r="AP84" s="201" t="s">
        <v>247</v>
      </c>
      <c r="AQ84" s="198"/>
    </row>
    <row r="85" spans="1:45" x14ac:dyDescent="0.25">
      <c r="A85" s="294" t="s">
        <v>545</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6"/>
      <c r="AK85" s="297" t="s">
        <v>247</v>
      </c>
      <c r="AL85" s="297"/>
      <c r="AM85" s="298" t="s">
        <v>247</v>
      </c>
      <c r="AN85" s="298"/>
      <c r="AO85" s="201" t="s">
        <v>247</v>
      </c>
      <c r="AP85" s="201" t="s">
        <v>247</v>
      </c>
      <c r="AQ85" s="198"/>
    </row>
    <row r="86" spans="1:45" ht="14.25" customHeight="1" x14ac:dyDescent="0.25">
      <c r="A86" s="287" t="s">
        <v>546</v>
      </c>
      <c r="B86" s="288"/>
      <c r="C86" s="288"/>
      <c r="D86" s="289"/>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90" t="s">
        <v>247</v>
      </c>
      <c r="AL86" s="291"/>
      <c r="AM86" s="292" t="s">
        <v>247</v>
      </c>
      <c r="AN86" s="293"/>
      <c r="AO86" s="201" t="s">
        <v>247</v>
      </c>
      <c r="AP86" s="201" t="s">
        <v>247</v>
      </c>
      <c r="AQ86" s="198"/>
    </row>
    <row r="87" spans="1:45" x14ac:dyDescent="0.25">
      <c r="A87" s="287" t="s">
        <v>547</v>
      </c>
      <c r="B87" s="288"/>
      <c r="C87" s="288"/>
      <c r="D87" s="289"/>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90" t="s">
        <v>247</v>
      </c>
      <c r="AL87" s="291"/>
      <c r="AM87" s="292" t="s">
        <v>247</v>
      </c>
      <c r="AN87" s="293"/>
      <c r="AO87" s="201" t="s">
        <v>247</v>
      </c>
      <c r="AP87" s="201" t="s">
        <v>247</v>
      </c>
      <c r="AQ87" s="183"/>
    </row>
    <row r="88" spans="1:45" ht="12" customHeight="1" thickBot="1" x14ac:dyDescent="0.3">
      <c r="A88" s="204" t="s">
        <v>548</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3" t="s">
        <v>247</v>
      </c>
      <c r="AL88" s="284"/>
      <c r="AM88" s="285" t="s">
        <v>247</v>
      </c>
      <c r="AN88" s="286"/>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549</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550</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551</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552</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553</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28" zoomScaleNormal="100" workbookViewId="0">
      <selection activeCell="C37" sqref="C37:J39"/>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554</v>
      </c>
    </row>
    <row r="2" spans="1:44" ht="18.75" x14ac:dyDescent="0.3">
      <c r="L2" s="8" t="s">
        <v>5</v>
      </c>
    </row>
    <row r="3" spans="1:44" ht="18.75" x14ac:dyDescent="0.3">
      <c r="L3" s="8" t="s">
        <v>555</v>
      </c>
    </row>
    <row r="4" spans="1:44" s="80" customFormat="1" ht="18.75" x14ac:dyDescent="0.3">
      <c r="A4" s="238" t="str">
        <f>'1. паспорт местоположение'!A5:C5</f>
        <v>Год раскрытия информации: 2025 год</v>
      </c>
      <c r="B4" s="238"/>
      <c r="C4" s="238"/>
      <c r="D4" s="238"/>
      <c r="E4" s="238"/>
      <c r="F4" s="238"/>
      <c r="G4" s="238"/>
      <c r="H4" s="238"/>
      <c r="I4" s="238"/>
      <c r="J4" s="238"/>
      <c r="K4" s="238"/>
      <c r="L4" s="238"/>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2" t="s">
        <v>4</v>
      </c>
      <c r="B6" s="242"/>
      <c r="C6" s="242"/>
      <c r="D6" s="242"/>
      <c r="E6" s="242"/>
      <c r="F6" s="242"/>
      <c r="G6" s="242"/>
      <c r="H6" s="242"/>
      <c r="I6" s="242"/>
      <c r="J6" s="242"/>
      <c r="K6" s="242"/>
      <c r="L6" s="242"/>
    </row>
    <row r="7" spans="1:44" s="80" customFormat="1" ht="18.75" x14ac:dyDescent="0.3">
      <c r="A7" s="242"/>
      <c r="B7" s="242"/>
      <c r="C7" s="242"/>
      <c r="D7" s="242"/>
      <c r="E7" s="242"/>
      <c r="F7" s="242"/>
      <c r="G7" s="242"/>
      <c r="H7" s="242"/>
      <c r="I7" s="242"/>
      <c r="J7" s="242"/>
      <c r="K7" s="242"/>
      <c r="L7" s="242"/>
    </row>
    <row r="8" spans="1:44" s="80" customFormat="1" ht="24" customHeight="1" x14ac:dyDescent="0.3">
      <c r="A8" s="241" t="s">
        <v>556</v>
      </c>
      <c r="B8" s="241"/>
      <c r="C8" s="241"/>
      <c r="D8" s="241"/>
      <c r="E8" s="241"/>
      <c r="F8" s="241"/>
      <c r="G8" s="241"/>
      <c r="H8" s="241"/>
      <c r="I8" s="241"/>
      <c r="J8" s="241"/>
      <c r="K8" s="241"/>
      <c r="L8" s="241"/>
    </row>
    <row r="9" spans="1:44" s="80" customFormat="1" ht="18.75" x14ac:dyDescent="0.3">
      <c r="A9" s="239" t="s">
        <v>3</v>
      </c>
      <c r="B9" s="239"/>
      <c r="C9" s="239"/>
      <c r="D9" s="239"/>
      <c r="E9" s="239"/>
      <c r="F9" s="239"/>
      <c r="G9" s="239"/>
      <c r="H9" s="239"/>
      <c r="I9" s="239"/>
      <c r="J9" s="239"/>
      <c r="K9" s="239"/>
      <c r="L9" s="239"/>
    </row>
    <row r="10" spans="1:44" s="80" customFormat="1" ht="6" customHeight="1" x14ac:dyDescent="0.3">
      <c r="A10" s="242"/>
      <c r="B10" s="242"/>
      <c r="C10" s="242"/>
      <c r="D10" s="242"/>
      <c r="E10" s="242"/>
      <c r="F10" s="242"/>
      <c r="G10" s="242"/>
      <c r="H10" s="242"/>
      <c r="I10" s="242"/>
      <c r="J10" s="242"/>
      <c r="K10" s="242"/>
      <c r="L10" s="242"/>
    </row>
    <row r="11" spans="1:44" s="80" customFormat="1" ht="24" customHeight="1" x14ac:dyDescent="0.3">
      <c r="A11" s="241" t="str">
        <f>'1. паспорт местоположение'!A12:C12</f>
        <v>Р_25-29_ESK73_26</v>
      </c>
      <c r="B11" s="241"/>
      <c r="C11" s="241"/>
      <c r="D11" s="241"/>
      <c r="E11" s="241"/>
      <c r="F11" s="241"/>
      <c r="G11" s="241"/>
      <c r="H11" s="241"/>
      <c r="I11" s="241"/>
      <c r="J11" s="241"/>
      <c r="K11" s="241"/>
      <c r="L11" s="241"/>
    </row>
    <row r="12" spans="1:44" s="80" customFormat="1" ht="18.75" x14ac:dyDescent="0.3">
      <c r="A12" s="239" t="s">
        <v>2</v>
      </c>
      <c r="B12" s="239"/>
      <c r="C12" s="239"/>
      <c r="D12" s="239"/>
      <c r="E12" s="239"/>
      <c r="F12" s="239"/>
      <c r="G12" s="239"/>
      <c r="H12" s="239"/>
      <c r="I12" s="239"/>
      <c r="J12" s="239"/>
      <c r="K12" s="239"/>
      <c r="L12" s="239"/>
    </row>
    <row r="13" spans="1:44" s="80" customFormat="1" ht="18.75" x14ac:dyDescent="0.3">
      <c r="A13" s="244"/>
      <c r="B13" s="244"/>
      <c r="C13" s="244"/>
      <c r="D13" s="244"/>
      <c r="E13" s="244"/>
      <c r="F13" s="244"/>
      <c r="G13" s="244"/>
      <c r="H13" s="244"/>
      <c r="I13" s="244"/>
      <c r="J13" s="244"/>
      <c r="K13" s="244"/>
      <c r="L13" s="244"/>
    </row>
    <row r="14" spans="1:44" s="80" customFormat="1" ht="25.15" customHeight="1" x14ac:dyDescent="0.3">
      <c r="A14" s="241" t="str">
        <f>'1. паспорт местоположение'!A15:C15</f>
        <v>Покупка техники Автогидроподъемник ТА-22 на шасси Газон Некст С42А43 (двухрядная кабина)(1шт)</v>
      </c>
      <c r="B14" s="241"/>
      <c r="C14" s="241"/>
      <c r="D14" s="241"/>
      <c r="E14" s="241"/>
      <c r="F14" s="241"/>
      <c r="G14" s="241"/>
      <c r="H14" s="241"/>
      <c r="I14" s="241"/>
      <c r="J14" s="241"/>
      <c r="K14" s="241"/>
      <c r="L14" s="241"/>
    </row>
    <row r="15" spans="1:44" s="80" customFormat="1" ht="18.75" x14ac:dyDescent="0.3">
      <c r="A15" s="239" t="s">
        <v>1</v>
      </c>
      <c r="B15" s="239"/>
      <c r="C15" s="239"/>
      <c r="D15" s="239"/>
      <c r="E15" s="239"/>
      <c r="F15" s="239"/>
      <c r="G15" s="239"/>
      <c r="H15" s="239"/>
      <c r="I15" s="239"/>
      <c r="J15" s="239"/>
      <c r="K15" s="239"/>
      <c r="L15" s="239"/>
    </row>
    <row r="16" spans="1:44" s="80" customFormat="1" ht="9" customHeight="1" x14ac:dyDescent="0.3">
      <c r="L16" s="106"/>
    </row>
    <row r="17" spans="1:12" s="80" customFormat="1" ht="13.15" customHeight="1" x14ac:dyDescent="0.3">
      <c r="K17" s="8"/>
    </row>
    <row r="18" spans="1:12" s="80" customFormat="1" ht="25.15" customHeight="1" x14ac:dyDescent="0.3">
      <c r="A18" s="357" t="s">
        <v>207</v>
      </c>
      <c r="B18" s="357"/>
      <c r="C18" s="357"/>
      <c r="D18" s="357"/>
      <c r="E18" s="357"/>
      <c r="F18" s="357"/>
      <c r="G18" s="357"/>
      <c r="H18" s="357"/>
      <c r="I18" s="357"/>
      <c r="J18" s="357"/>
      <c r="K18" s="357"/>
      <c r="L18" s="357"/>
    </row>
    <row r="19" spans="1:12" x14ac:dyDescent="0.25">
      <c r="A19" s="107"/>
      <c r="B19" s="107"/>
      <c r="C19" s="91"/>
      <c r="D19" s="91"/>
      <c r="E19" s="91"/>
      <c r="F19" s="91"/>
      <c r="G19" s="91"/>
      <c r="H19" s="91"/>
      <c r="I19" s="91"/>
      <c r="J19" s="91"/>
      <c r="K19" s="91"/>
      <c r="L19" s="91"/>
    </row>
    <row r="20" spans="1:12" ht="28.5" customHeight="1" x14ac:dyDescent="0.25">
      <c r="A20" s="358" t="s">
        <v>208</v>
      </c>
      <c r="B20" s="358" t="s">
        <v>209</v>
      </c>
      <c r="C20" s="359" t="s">
        <v>210</v>
      </c>
      <c r="D20" s="359"/>
      <c r="E20" s="359"/>
      <c r="F20" s="359"/>
      <c r="G20" s="359"/>
      <c r="H20" s="359"/>
      <c r="I20" s="360" t="s">
        <v>211</v>
      </c>
      <c r="J20" s="361" t="s">
        <v>212</v>
      </c>
      <c r="K20" s="358" t="s">
        <v>213</v>
      </c>
      <c r="L20" s="364" t="s">
        <v>214</v>
      </c>
    </row>
    <row r="21" spans="1:12" ht="32.450000000000003" customHeight="1" x14ac:dyDescent="0.25">
      <c r="A21" s="358"/>
      <c r="B21" s="358"/>
      <c r="C21" s="365" t="s">
        <v>262</v>
      </c>
      <c r="D21" s="365"/>
      <c r="E21" s="355" t="s">
        <v>263</v>
      </c>
      <c r="F21" s="356"/>
      <c r="G21" s="366" t="s">
        <v>215</v>
      </c>
      <c r="H21" s="367"/>
      <c r="I21" s="360"/>
      <c r="J21" s="362"/>
      <c r="K21" s="358"/>
      <c r="L21" s="364"/>
    </row>
    <row r="22" spans="1:12" ht="32.450000000000003" customHeight="1" x14ac:dyDescent="0.25">
      <c r="A22" s="358"/>
      <c r="B22" s="358"/>
      <c r="C22" s="92" t="s">
        <v>216</v>
      </c>
      <c r="D22" s="92" t="s">
        <v>217</v>
      </c>
      <c r="E22" s="92" t="s">
        <v>216</v>
      </c>
      <c r="F22" s="92" t="s">
        <v>217</v>
      </c>
      <c r="G22" s="92" t="s">
        <v>216</v>
      </c>
      <c r="H22" s="92" t="s">
        <v>217</v>
      </c>
      <c r="I22" s="360"/>
      <c r="J22" s="363"/>
      <c r="K22" s="358"/>
      <c r="L22" s="364"/>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2" t="s">
        <v>268</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3"/>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3"/>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3"/>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3"/>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4"/>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225">
        <v>46661</v>
      </c>
      <c r="D40" s="99" t="s">
        <v>579</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47" activePane="bottomRight" state="frozen"/>
      <selection activeCell="A20" sqref="A20"/>
      <selection pane="topRight" activeCell="C20" sqref="C20"/>
      <selection pane="bottomLeft" activeCell="A24" sqref="A24"/>
      <selection pane="bottomRight" activeCell="O69" sqref="O69"/>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s="81" customFormat="1" ht="18.75" x14ac:dyDescent="0.3">
      <c r="A5" s="80"/>
      <c r="B5" s="80"/>
      <c r="C5" s="80"/>
      <c r="D5" s="80"/>
      <c r="E5" s="80"/>
      <c r="F5" s="80"/>
      <c r="G5" s="80"/>
      <c r="H5" s="80"/>
      <c r="I5" s="80"/>
      <c r="J5" s="80"/>
      <c r="K5" s="80"/>
      <c r="L5" s="80"/>
      <c r="M5" s="80"/>
      <c r="AC5" s="8"/>
    </row>
    <row r="6" spans="1:29" s="81" customFormat="1" ht="18.75" x14ac:dyDescent="0.3">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s="81" customFormat="1" ht="18.75" customHeight="1" x14ac:dyDescent="0.3">
      <c r="A9" s="239" t="s">
        <v>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1" t="str">
        <f>'1. паспорт местоположение'!A12:C12</f>
        <v>Р_25-29_ESK73_26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s="81" customFormat="1" ht="18.75" x14ac:dyDescent="0.3">
      <c r="A12" s="239" t="s">
        <v>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1" t="str">
        <f>'1. паспорт местоположение'!A15:C15</f>
        <v>Покупка техники Автогидроподъемник ТА-22 на шасси Газон Некст С42А43 (двухрядная кабина)(1шт)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s="81" customFormat="1" ht="15.75" customHeight="1" x14ac:dyDescent="0.3">
      <c r="A15" s="239" t="s">
        <v>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s="81" customFormat="1" ht="10.9" customHeight="1" x14ac:dyDescent="0.3">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8" t="s">
        <v>175</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5" t="s">
        <v>90</v>
      </c>
      <c r="B20" s="375" t="s">
        <v>89</v>
      </c>
      <c r="C20" s="358" t="s">
        <v>88</v>
      </c>
      <c r="D20" s="358"/>
      <c r="E20" s="377" t="s">
        <v>87</v>
      </c>
      <c r="F20" s="377"/>
      <c r="G20" s="375" t="s">
        <v>196</v>
      </c>
      <c r="H20" s="368" t="s">
        <v>569</v>
      </c>
      <c r="I20" s="369"/>
      <c r="J20" s="369"/>
      <c r="K20" s="369"/>
      <c r="L20" s="368" t="s">
        <v>570</v>
      </c>
      <c r="M20" s="369"/>
      <c r="N20" s="369"/>
      <c r="O20" s="369"/>
      <c r="P20" s="368" t="s">
        <v>558</v>
      </c>
      <c r="Q20" s="369"/>
      <c r="R20" s="369"/>
      <c r="S20" s="369"/>
      <c r="T20" s="368" t="s">
        <v>559</v>
      </c>
      <c r="U20" s="369"/>
      <c r="V20" s="369"/>
      <c r="W20" s="369"/>
      <c r="X20" s="368" t="s">
        <v>560</v>
      </c>
      <c r="Y20" s="369"/>
      <c r="Z20" s="369"/>
      <c r="AA20" s="369"/>
      <c r="AB20" s="379" t="s">
        <v>86</v>
      </c>
      <c r="AC20" s="379"/>
      <c r="AD20" s="45"/>
      <c r="AE20" s="45"/>
      <c r="AF20" s="45"/>
    </row>
    <row r="21" spans="1:32" ht="35.450000000000003" customHeight="1" x14ac:dyDescent="0.25">
      <c r="A21" s="376"/>
      <c r="B21" s="376"/>
      <c r="C21" s="358"/>
      <c r="D21" s="358"/>
      <c r="E21" s="377"/>
      <c r="F21" s="377"/>
      <c r="G21" s="376"/>
      <c r="H21" s="358" t="s">
        <v>262</v>
      </c>
      <c r="I21" s="358"/>
      <c r="J21" s="358" t="s">
        <v>266</v>
      </c>
      <c r="K21" s="358"/>
      <c r="L21" s="358" t="s">
        <v>262</v>
      </c>
      <c r="M21" s="358"/>
      <c r="N21" s="358" t="s">
        <v>266</v>
      </c>
      <c r="O21" s="358"/>
      <c r="P21" s="358" t="s">
        <v>262</v>
      </c>
      <c r="Q21" s="358"/>
      <c r="R21" s="358" t="s">
        <v>84</v>
      </c>
      <c r="S21" s="358"/>
      <c r="T21" s="358" t="s">
        <v>262</v>
      </c>
      <c r="U21" s="358"/>
      <c r="V21" s="358" t="s">
        <v>85</v>
      </c>
      <c r="W21" s="358"/>
      <c r="X21" s="358" t="s">
        <v>262</v>
      </c>
      <c r="Y21" s="358"/>
      <c r="Z21" s="358" t="s">
        <v>85</v>
      </c>
      <c r="AA21" s="358"/>
      <c r="AB21" s="379"/>
      <c r="AC21" s="379"/>
    </row>
    <row r="22" spans="1:32" ht="61.15" customHeight="1" x14ac:dyDescent="0.25">
      <c r="A22" s="365"/>
      <c r="B22" s="365"/>
      <c r="C22" s="42" t="s">
        <v>262</v>
      </c>
      <c r="D22" s="42" t="s">
        <v>84</v>
      </c>
      <c r="E22" s="44" t="s">
        <v>192</v>
      </c>
      <c r="F22" s="44" t="s">
        <v>191</v>
      </c>
      <c r="G22" s="365"/>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t="s">
        <v>17</v>
      </c>
      <c r="B24" s="227" t="s">
        <v>83</v>
      </c>
      <c r="C24" s="228">
        <f>SUM(C25:C29)</f>
        <v>14.075657059464001</v>
      </c>
      <c r="D24" s="228" t="s">
        <v>247</v>
      </c>
      <c r="E24" s="228">
        <f>SUM(E25:E29)</f>
        <v>14.075657059464001</v>
      </c>
      <c r="F24" s="228">
        <f>SUM(F25:F29)</f>
        <v>14.075657059464001</v>
      </c>
      <c r="G24" s="228" t="s">
        <v>247</v>
      </c>
      <c r="H24" s="228" t="s">
        <v>247</v>
      </c>
      <c r="I24" s="228" t="s">
        <v>247</v>
      </c>
      <c r="J24" s="228" t="s">
        <v>247</v>
      </c>
      <c r="K24" s="228" t="s">
        <v>247</v>
      </c>
      <c r="L24" s="228" t="s">
        <v>247</v>
      </c>
      <c r="M24" s="228" t="s">
        <v>247</v>
      </c>
      <c r="N24" s="228" t="s">
        <v>247</v>
      </c>
      <c r="O24" s="228" t="s">
        <v>247</v>
      </c>
      <c r="P24" s="228">
        <f>SUM(P25:P29)</f>
        <v>14.075657059464001</v>
      </c>
      <c r="Q24" s="228" t="s">
        <v>247</v>
      </c>
      <c r="R24" s="228" t="s">
        <v>247</v>
      </c>
      <c r="S24" s="228" t="s">
        <v>247</v>
      </c>
      <c r="T24" s="228" t="s">
        <v>247</v>
      </c>
      <c r="U24" s="228" t="s">
        <v>247</v>
      </c>
      <c r="V24" s="228" t="s">
        <v>247</v>
      </c>
      <c r="W24" s="228" t="s">
        <v>247</v>
      </c>
      <c r="X24" s="228" t="s">
        <v>247</v>
      </c>
      <c r="Y24" s="228" t="s">
        <v>247</v>
      </c>
      <c r="Z24" s="228" t="s">
        <v>247</v>
      </c>
      <c r="AA24" s="228" t="s">
        <v>247</v>
      </c>
      <c r="AB24" s="228">
        <f>SUM(H24:Y24)</f>
        <v>14.075657059464001</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14.075657059464001</v>
      </c>
      <c r="D27" s="231" t="s">
        <v>247</v>
      </c>
      <c r="E27" s="231">
        <v>14.075657059464001</v>
      </c>
      <c r="F27" s="231">
        <v>14.075657059464001</v>
      </c>
      <c r="G27" s="231" t="s">
        <v>247</v>
      </c>
      <c r="H27" s="231" t="s">
        <v>247</v>
      </c>
      <c r="I27" s="231" t="s">
        <v>247</v>
      </c>
      <c r="J27" s="231" t="s">
        <v>247</v>
      </c>
      <c r="K27" s="231" t="s">
        <v>247</v>
      </c>
      <c r="L27" s="231" t="s">
        <v>247</v>
      </c>
      <c r="M27" s="231" t="s">
        <v>247</v>
      </c>
      <c r="N27" s="231" t="s">
        <v>247</v>
      </c>
      <c r="O27" s="231" t="s">
        <v>247</v>
      </c>
      <c r="P27" s="231">
        <v>14.075657059464001</v>
      </c>
      <c r="Q27" s="231" t="s">
        <v>247</v>
      </c>
      <c r="R27" s="231" t="s">
        <v>247</v>
      </c>
      <c r="S27" s="231" t="s">
        <v>247</v>
      </c>
      <c r="T27" s="231" t="s">
        <v>247</v>
      </c>
      <c r="U27" s="231" t="s">
        <v>247</v>
      </c>
      <c r="V27" s="231" t="s">
        <v>247</v>
      </c>
      <c r="W27" s="231" t="s">
        <v>247</v>
      </c>
      <c r="X27" s="231" t="s">
        <v>247</v>
      </c>
      <c r="Y27" s="231" t="s">
        <v>247</v>
      </c>
      <c r="Z27" s="231" t="s">
        <v>247</v>
      </c>
      <c r="AA27" s="231" t="s">
        <v>247</v>
      </c>
      <c r="AB27" s="228">
        <f>SUM(H27:Y27)</f>
        <v>14.075657059464001</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11.729714216220001</v>
      </c>
      <c r="D30" s="228" t="s">
        <v>247</v>
      </c>
      <c r="E30" s="228">
        <f>SUM(E31:E34)</f>
        <v>11.729714216220001</v>
      </c>
      <c r="F30" s="228">
        <f>SUM(F31:F34)</f>
        <v>11.729714216220001</v>
      </c>
      <c r="G30" s="228" t="s">
        <v>247</v>
      </c>
      <c r="H30" s="228" t="s">
        <v>247</v>
      </c>
      <c r="I30" s="228" t="s">
        <v>247</v>
      </c>
      <c r="J30" s="228" t="s">
        <v>247</v>
      </c>
      <c r="K30" s="228" t="s">
        <v>247</v>
      </c>
      <c r="L30" s="228" t="s">
        <v>247</v>
      </c>
      <c r="M30" s="228" t="s">
        <v>247</v>
      </c>
      <c r="N30" s="228" t="s">
        <v>247</v>
      </c>
      <c r="O30" s="228" t="s">
        <v>247</v>
      </c>
      <c r="P30" s="228">
        <f>SUM(P31:P34)</f>
        <v>11.729714216220001</v>
      </c>
      <c r="Q30" s="228" t="s">
        <v>247</v>
      </c>
      <c r="R30" s="228" t="s">
        <v>247</v>
      </c>
      <c r="S30" s="228" t="s">
        <v>247</v>
      </c>
      <c r="T30" s="228" t="s">
        <v>247</v>
      </c>
      <c r="U30" s="228" t="s">
        <v>247</v>
      </c>
      <c r="V30" s="228" t="s">
        <v>247</v>
      </c>
      <c r="W30" s="228" t="s">
        <v>247</v>
      </c>
      <c r="X30" s="228" t="s">
        <v>247</v>
      </c>
      <c r="Y30" s="228" t="s">
        <v>247</v>
      </c>
      <c r="Z30" s="228" t="s">
        <v>247</v>
      </c>
      <c r="AA30" s="228" t="s">
        <v>247</v>
      </c>
      <c r="AB30" s="228">
        <f>SUM(H30:Y30)</f>
        <v>11.729714216220001</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11.729714216220001</v>
      </c>
      <c r="D34" s="231" t="s">
        <v>247</v>
      </c>
      <c r="E34" s="231">
        <v>11.729714216220001</v>
      </c>
      <c r="F34" s="231">
        <v>11.729714216220001</v>
      </c>
      <c r="G34" s="231" t="s">
        <v>247</v>
      </c>
      <c r="H34" s="231" t="s">
        <v>247</v>
      </c>
      <c r="I34" s="231" t="s">
        <v>247</v>
      </c>
      <c r="J34" s="231" t="s">
        <v>247</v>
      </c>
      <c r="K34" s="231" t="s">
        <v>247</v>
      </c>
      <c r="L34" s="231" t="s">
        <v>247</v>
      </c>
      <c r="M34" s="231" t="s">
        <v>247</v>
      </c>
      <c r="N34" s="231" t="s">
        <v>247</v>
      </c>
      <c r="O34" s="231" t="s">
        <v>247</v>
      </c>
      <c r="P34" s="231">
        <v>11.729714216220001</v>
      </c>
      <c r="Q34" s="231" t="s">
        <v>247</v>
      </c>
      <c r="R34" s="231" t="s">
        <v>247</v>
      </c>
      <c r="S34" s="231" t="s">
        <v>247</v>
      </c>
      <c r="T34" s="231" t="s">
        <v>247</v>
      </c>
      <c r="U34" s="231" t="s">
        <v>247</v>
      </c>
      <c r="V34" s="231" t="s">
        <v>247</v>
      </c>
      <c r="W34" s="231" t="s">
        <v>247</v>
      </c>
      <c r="X34" s="231" t="s">
        <v>247</v>
      </c>
      <c r="Y34" s="231" t="s">
        <v>247</v>
      </c>
      <c r="Z34" s="231" t="s">
        <v>247</v>
      </c>
      <c r="AA34" s="231" t="s">
        <v>247</v>
      </c>
      <c r="AB34" s="228">
        <f t="shared" ref="AB34" si="0">SUM(H34:Y34)</f>
        <v>11.729714216220001</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11.729714216220001</v>
      </c>
      <c r="D52" s="231" t="s">
        <v>247</v>
      </c>
      <c r="E52" s="231">
        <v>11.729714216220001</v>
      </c>
      <c r="F52" s="231">
        <v>11.729714216220001</v>
      </c>
      <c r="G52" s="231" t="s">
        <v>247</v>
      </c>
      <c r="H52" s="231" t="s">
        <v>247</v>
      </c>
      <c r="I52" s="231" t="s">
        <v>247</v>
      </c>
      <c r="J52" s="231" t="s">
        <v>247</v>
      </c>
      <c r="K52" s="231" t="s">
        <v>247</v>
      </c>
      <c r="L52" s="231" t="s">
        <v>247</v>
      </c>
      <c r="M52" s="231" t="s">
        <v>247</v>
      </c>
      <c r="N52" s="231" t="s">
        <v>247</v>
      </c>
      <c r="O52" s="231" t="s">
        <v>247</v>
      </c>
      <c r="P52" s="231">
        <v>11.729714216220001</v>
      </c>
      <c r="Q52" s="231" t="s">
        <v>247</v>
      </c>
      <c r="R52" s="231" t="s">
        <v>247</v>
      </c>
      <c r="S52" s="231" t="s">
        <v>247</v>
      </c>
      <c r="T52" s="231" t="s">
        <v>247</v>
      </c>
      <c r="U52" s="231" t="s">
        <v>247</v>
      </c>
      <c r="V52" s="231" t="s">
        <v>247</v>
      </c>
      <c r="W52" s="231" t="s">
        <v>247</v>
      </c>
      <c r="X52" s="231" t="s">
        <v>247</v>
      </c>
      <c r="Y52" s="231" t="s">
        <v>247</v>
      </c>
      <c r="Z52" s="231" t="s">
        <v>247</v>
      </c>
      <c r="AA52" s="231" t="s">
        <v>247</v>
      </c>
      <c r="AB52" s="228">
        <f>SUM(H52:Y52)</f>
        <v>11.729714216220001</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1</v>
      </c>
      <c r="D57" s="231" t="s">
        <v>247</v>
      </c>
      <c r="E57" s="231">
        <v>1</v>
      </c>
      <c r="F57" s="231">
        <v>1</v>
      </c>
      <c r="G57" s="231" t="s">
        <v>247</v>
      </c>
      <c r="H57" s="231" t="s">
        <v>247</v>
      </c>
      <c r="I57" s="231" t="s">
        <v>247</v>
      </c>
      <c r="J57" s="231" t="s">
        <v>247</v>
      </c>
      <c r="K57" s="231" t="s">
        <v>247</v>
      </c>
      <c r="L57" s="231" t="s">
        <v>247</v>
      </c>
      <c r="M57" s="231" t="s">
        <v>247</v>
      </c>
      <c r="N57" s="231" t="s">
        <v>247</v>
      </c>
      <c r="O57" s="231" t="s">
        <v>247</v>
      </c>
      <c r="P57" s="231">
        <v>1</v>
      </c>
      <c r="Q57" s="231" t="s">
        <v>247</v>
      </c>
      <c r="R57" s="231" t="s">
        <v>247</v>
      </c>
      <c r="S57" s="231" t="s">
        <v>247</v>
      </c>
      <c r="T57" s="231" t="s">
        <v>247</v>
      </c>
      <c r="U57" s="231" t="s">
        <v>247</v>
      </c>
      <c r="V57" s="231" t="s">
        <v>247</v>
      </c>
      <c r="W57" s="231" t="s">
        <v>247</v>
      </c>
      <c r="X57" s="231" t="s">
        <v>247</v>
      </c>
      <c r="Y57" s="231" t="s">
        <v>247</v>
      </c>
      <c r="Z57" s="231" t="s">
        <v>247</v>
      </c>
      <c r="AA57" s="231" t="s">
        <v>247</v>
      </c>
      <c r="AB57" s="228">
        <f>SUM(H57:Y57)</f>
        <v>1</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2"/>
      <c r="C66" s="372"/>
      <c r="D66" s="372"/>
      <c r="E66" s="372"/>
      <c r="F66" s="372"/>
      <c r="G66" s="372"/>
      <c r="H66" s="372"/>
      <c r="I66" s="372"/>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3"/>
      <c r="C68" s="373"/>
      <c r="D68" s="373"/>
      <c r="E68" s="373"/>
      <c r="F68" s="373"/>
      <c r="G68" s="373"/>
      <c r="H68" s="373"/>
      <c r="I68" s="373"/>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2"/>
      <c r="C70" s="372"/>
      <c r="D70" s="372"/>
      <c r="E70" s="372"/>
      <c r="F70" s="372"/>
      <c r="G70" s="372"/>
      <c r="H70" s="372"/>
      <c r="I70" s="372"/>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2"/>
      <c r="C72" s="372"/>
      <c r="D72" s="372"/>
      <c r="E72" s="372"/>
      <c r="F72" s="372"/>
      <c r="G72" s="372"/>
      <c r="H72" s="372"/>
      <c r="I72" s="372"/>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3"/>
      <c r="C73" s="373"/>
      <c r="D73" s="373"/>
      <c r="E73" s="373"/>
      <c r="F73" s="373"/>
      <c r="G73" s="373"/>
      <c r="H73" s="373"/>
      <c r="I73" s="373"/>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2"/>
      <c r="C74" s="372"/>
      <c r="D74" s="372"/>
      <c r="E74" s="372"/>
      <c r="F74" s="372"/>
      <c r="G74" s="372"/>
      <c r="H74" s="372"/>
      <c r="I74" s="372"/>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0"/>
      <c r="C75" s="370"/>
      <c r="D75" s="370"/>
      <c r="E75" s="370"/>
      <c r="F75" s="370"/>
      <c r="G75" s="370"/>
      <c r="H75" s="370"/>
      <c r="I75" s="370"/>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1"/>
      <c r="C77" s="371"/>
      <c r="D77" s="371"/>
      <c r="E77" s="371"/>
      <c r="F77" s="371"/>
      <c r="G77" s="371"/>
      <c r="H77" s="371"/>
      <c r="I77" s="371"/>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c r="AN4" s="381"/>
      <c r="AO4" s="381"/>
      <c r="AP4" s="381"/>
      <c r="AQ4" s="381"/>
      <c r="AR4" s="381"/>
      <c r="AS4" s="381"/>
      <c r="AT4" s="381"/>
      <c r="AU4" s="381"/>
      <c r="AV4" s="381"/>
    </row>
    <row r="5" spans="1:48" ht="18.75" x14ac:dyDescent="0.3">
      <c r="AV5" s="8"/>
    </row>
    <row r="6" spans="1:4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row>
    <row r="7" spans="1:4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1" t="str">
        <f>'1. паспорт местоположение'!A12:C12</f>
        <v>Р_25-29_ESK73_26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1" t="str">
        <f>'1. паспорт местоположение'!A15:C15</f>
        <v>Покупка техники Автогидроподъемник ТА-22 на шасси Газон Некст С42А43 (двухрядная кабина)(1шт)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idden="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s="122"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122" customFormat="1" x14ac:dyDescent="0.25">
      <c r="A18" s="382" t="s">
        <v>269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s="122" customFormat="1" ht="46.9" customHeight="1" x14ac:dyDescent="0.25">
      <c r="A19" s="383" t="s">
        <v>270</v>
      </c>
      <c r="B19" s="386" t="s">
        <v>271</v>
      </c>
      <c r="C19" s="383" t="s">
        <v>272</v>
      </c>
      <c r="D19" s="383" t="s">
        <v>273</v>
      </c>
      <c r="E19" s="389" t="s">
        <v>274</v>
      </c>
      <c r="F19" s="390"/>
      <c r="G19" s="390"/>
      <c r="H19" s="390"/>
      <c r="I19" s="390"/>
      <c r="J19" s="390"/>
      <c r="K19" s="390"/>
      <c r="L19" s="391"/>
      <c r="M19" s="383" t="s">
        <v>275</v>
      </c>
      <c r="N19" s="383" t="s">
        <v>276</v>
      </c>
      <c r="O19" s="383" t="s">
        <v>277</v>
      </c>
      <c r="P19" s="393" t="s">
        <v>278</v>
      </c>
      <c r="Q19" s="393" t="s">
        <v>279</v>
      </c>
      <c r="R19" s="393" t="s">
        <v>280</v>
      </c>
      <c r="S19" s="393" t="s">
        <v>281</v>
      </c>
      <c r="T19" s="393"/>
      <c r="U19" s="396" t="s">
        <v>282</v>
      </c>
      <c r="V19" s="396" t="s">
        <v>283</v>
      </c>
      <c r="W19" s="393" t="s">
        <v>284</v>
      </c>
      <c r="X19" s="393" t="s">
        <v>285</v>
      </c>
      <c r="Y19" s="393" t="s">
        <v>286</v>
      </c>
      <c r="Z19" s="392" t="s">
        <v>287</v>
      </c>
      <c r="AA19" s="393" t="s">
        <v>288</v>
      </c>
      <c r="AB19" s="393" t="s">
        <v>289</v>
      </c>
      <c r="AC19" s="393" t="s">
        <v>290</v>
      </c>
      <c r="AD19" s="393" t="s">
        <v>291</v>
      </c>
      <c r="AE19" s="393" t="s">
        <v>292</v>
      </c>
      <c r="AF19" s="393" t="s">
        <v>293</v>
      </c>
      <c r="AG19" s="393"/>
      <c r="AH19" s="393"/>
      <c r="AI19" s="393"/>
      <c r="AJ19" s="393"/>
      <c r="AK19" s="393"/>
      <c r="AL19" s="393" t="s">
        <v>294</v>
      </c>
      <c r="AM19" s="393"/>
      <c r="AN19" s="393"/>
      <c r="AO19" s="393"/>
      <c r="AP19" s="393" t="s">
        <v>295</v>
      </c>
      <c r="AQ19" s="393"/>
      <c r="AR19" s="393" t="s">
        <v>296</v>
      </c>
      <c r="AS19" s="393" t="s">
        <v>297</v>
      </c>
      <c r="AT19" s="393" t="s">
        <v>298</v>
      </c>
      <c r="AU19" s="393" t="s">
        <v>299</v>
      </c>
      <c r="AV19" s="393" t="s">
        <v>300</v>
      </c>
    </row>
    <row r="20" spans="1:48" s="122" customFormat="1" ht="15.75" x14ac:dyDescent="0.25">
      <c r="A20" s="384"/>
      <c r="B20" s="387"/>
      <c r="C20" s="384"/>
      <c r="D20" s="384"/>
      <c r="E20" s="399" t="s">
        <v>301</v>
      </c>
      <c r="F20" s="401" t="s">
        <v>32</v>
      </c>
      <c r="G20" s="401" t="s">
        <v>31</v>
      </c>
      <c r="H20" s="401" t="s">
        <v>30</v>
      </c>
      <c r="I20" s="403" t="s">
        <v>302</v>
      </c>
      <c r="J20" s="403" t="s">
        <v>303</v>
      </c>
      <c r="K20" s="403" t="s">
        <v>304</v>
      </c>
      <c r="L20" s="401" t="s">
        <v>305</v>
      </c>
      <c r="M20" s="384"/>
      <c r="N20" s="384"/>
      <c r="O20" s="384"/>
      <c r="P20" s="393"/>
      <c r="Q20" s="393"/>
      <c r="R20" s="393"/>
      <c r="S20" s="394" t="s">
        <v>306</v>
      </c>
      <c r="T20" s="394" t="s">
        <v>266</v>
      </c>
      <c r="U20" s="396"/>
      <c r="V20" s="396"/>
      <c r="W20" s="393"/>
      <c r="X20" s="393"/>
      <c r="Y20" s="393"/>
      <c r="Z20" s="393"/>
      <c r="AA20" s="393"/>
      <c r="AB20" s="393"/>
      <c r="AC20" s="393"/>
      <c r="AD20" s="393"/>
      <c r="AE20" s="393"/>
      <c r="AF20" s="393" t="s">
        <v>307</v>
      </c>
      <c r="AG20" s="393"/>
      <c r="AH20" s="393" t="s">
        <v>308</v>
      </c>
      <c r="AI20" s="393"/>
      <c r="AJ20" s="383" t="s">
        <v>309</v>
      </c>
      <c r="AK20" s="383" t="s">
        <v>310</v>
      </c>
      <c r="AL20" s="383" t="s">
        <v>311</v>
      </c>
      <c r="AM20" s="383" t="s">
        <v>312</v>
      </c>
      <c r="AN20" s="383" t="s">
        <v>313</v>
      </c>
      <c r="AO20" s="383" t="s">
        <v>314</v>
      </c>
      <c r="AP20" s="383" t="s">
        <v>315</v>
      </c>
      <c r="AQ20" s="397" t="s">
        <v>266</v>
      </c>
      <c r="AR20" s="393"/>
      <c r="AS20" s="393"/>
      <c r="AT20" s="393"/>
      <c r="AU20" s="393"/>
      <c r="AV20" s="393"/>
    </row>
    <row r="21" spans="1:48" s="122" customFormat="1" ht="75" customHeight="1" x14ac:dyDescent="0.25">
      <c r="A21" s="385"/>
      <c r="B21" s="388"/>
      <c r="C21" s="385"/>
      <c r="D21" s="385"/>
      <c r="E21" s="400"/>
      <c r="F21" s="402"/>
      <c r="G21" s="402"/>
      <c r="H21" s="402"/>
      <c r="I21" s="404"/>
      <c r="J21" s="404"/>
      <c r="K21" s="404"/>
      <c r="L21" s="402"/>
      <c r="M21" s="385"/>
      <c r="N21" s="385"/>
      <c r="O21" s="385"/>
      <c r="P21" s="393"/>
      <c r="Q21" s="393"/>
      <c r="R21" s="393"/>
      <c r="S21" s="395"/>
      <c r="T21" s="395"/>
      <c r="U21" s="396"/>
      <c r="V21" s="396"/>
      <c r="W21" s="393"/>
      <c r="X21" s="393"/>
      <c r="Y21" s="393"/>
      <c r="Z21" s="393"/>
      <c r="AA21" s="393"/>
      <c r="AB21" s="393"/>
      <c r="AC21" s="393"/>
      <c r="AD21" s="393"/>
      <c r="AE21" s="393"/>
      <c r="AF21" s="123" t="s">
        <v>316</v>
      </c>
      <c r="AG21" s="123" t="s">
        <v>317</v>
      </c>
      <c r="AH21" s="124" t="s">
        <v>306</v>
      </c>
      <c r="AI21" s="124" t="s">
        <v>266</v>
      </c>
      <c r="AJ21" s="385"/>
      <c r="AK21" s="385"/>
      <c r="AL21" s="385"/>
      <c r="AM21" s="385"/>
      <c r="AN21" s="385"/>
      <c r="AO21" s="385"/>
      <c r="AP21" s="385"/>
      <c r="AQ21" s="398"/>
      <c r="AR21" s="393"/>
      <c r="AS21" s="393"/>
      <c r="AT21" s="393"/>
      <c r="AU21" s="393"/>
      <c r="AV21" s="393"/>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556</v>
      </c>
      <c r="C23" s="128" t="s">
        <v>318</v>
      </c>
      <c r="D23" s="129">
        <v>46751</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566</v>
      </c>
      <c r="T23" s="128" t="s">
        <v>566</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opLeftCell="A13"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8" t="str">
        <f>'1. паспорт местоположение'!A5:C5</f>
        <v>Год раскрытия информации: 2025 год</v>
      </c>
      <c r="B5" s="378"/>
      <c r="C5" s="48"/>
      <c r="D5" s="48"/>
      <c r="E5" s="48"/>
      <c r="F5" s="48"/>
      <c r="G5" s="48"/>
      <c r="H5" s="48"/>
    </row>
    <row r="6" spans="1:8" s="80" customFormat="1" ht="18.75" x14ac:dyDescent="0.3">
      <c r="A6" s="73"/>
      <c r="B6" s="73"/>
      <c r="C6" s="73"/>
      <c r="D6" s="73"/>
      <c r="E6" s="73"/>
      <c r="F6" s="73"/>
      <c r="G6" s="73"/>
      <c r="H6" s="73"/>
    </row>
    <row r="7" spans="1:8" s="80" customFormat="1" ht="18.75" x14ac:dyDescent="0.3">
      <c r="A7" s="242" t="s">
        <v>4</v>
      </c>
      <c r="B7" s="242"/>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1" t="str">
        <f>'1. паспорт местоположение'!A9:C9</f>
        <v>ООО "ЭСК "Энергосеть"</v>
      </c>
      <c r="B9" s="241"/>
      <c r="C9" s="5"/>
      <c r="D9" s="5"/>
      <c r="E9" s="5"/>
      <c r="F9" s="5"/>
      <c r="G9" s="5"/>
      <c r="H9" s="5"/>
    </row>
    <row r="10" spans="1:8" s="80" customFormat="1" ht="18.75" x14ac:dyDescent="0.3">
      <c r="A10" s="239" t="s">
        <v>3</v>
      </c>
      <c r="B10" s="239"/>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1" t="str">
        <f>'1. паспорт местоположение'!A12:C12</f>
        <v>Р_25-29_ESK73_26</v>
      </c>
      <c r="B12" s="241"/>
      <c r="C12" s="5"/>
      <c r="D12" s="5"/>
      <c r="E12" s="5"/>
      <c r="F12" s="5"/>
      <c r="G12" s="5"/>
      <c r="H12" s="5"/>
    </row>
    <row r="13" spans="1:8" s="80" customFormat="1" ht="18.75" x14ac:dyDescent="0.3">
      <c r="A13" s="239" t="s">
        <v>2</v>
      </c>
      <c r="B13" s="239"/>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1" t="str">
        <f>'1. паспорт местоположение'!A15:C15</f>
        <v>Покупка техники Автогидроподъемник ТА-22 на шасси Газон Некст С42А43 (двухрядная кабина)(1шт)</v>
      </c>
      <c r="B15" s="241"/>
      <c r="C15" s="5"/>
      <c r="D15" s="5"/>
      <c r="E15" s="5"/>
      <c r="F15" s="5"/>
      <c r="G15" s="5"/>
      <c r="H15" s="5"/>
    </row>
    <row r="16" spans="1:8" s="80" customFormat="1" ht="18.75" x14ac:dyDescent="0.3">
      <c r="A16" s="239" t="s">
        <v>1</v>
      </c>
      <c r="B16" s="239"/>
      <c r="C16" s="82"/>
      <c r="D16" s="82"/>
      <c r="E16" s="82"/>
      <c r="F16" s="82"/>
      <c r="G16" s="82"/>
      <c r="H16" s="82"/>
    </row>
    <row r="17" spans="1:3" s="80" customFormat="1" ht="18.75" x14ac:dyDescent="0.3">
      <c r="B17" s="83"/>
    </row>
    <row r="18" spans="1:3" s="80" customFormat="1" ht="26.45" customHeight="1" x14ac:dyDescent="0.3">
      <c r="A18" s="408" t="s">
        <v>181</v>
      </c>
      <c r="B18" s="378"/>
    </row>
    <row r="19" spans="1:3" x14ac:dyDescent="0.25">
      <c r="B19" s="25"/>
    </row>
    <row r="20" spans="1:3" ht="16.5" thickBot="1" x14ac:dyDescent="0.3">
      <c r="B20" s="51"/>
    </row>
    <row r="21" spans="1:3" ht="30.75" thickBot="1" x14ac:dyDescent="0.3">
      <c r="A21" s="52" t="s">
        <v>102</v>
      </c>
      <c r="B21" s="234" t="str">
        <f>A15</f>
        <v>Покупка техники Автогидроподъемник ТА-22 на шасси Газон Некст С42А43 (двухрядная кабина)(1шт)</v>
      </c>
    </row>
    <row r="22" spans="1:3" ht="16.5" thickBot="1" x14ac:dyDescent="0.3">
      <c r="A22" s="52" t="s">
        <v>103</v>
      </c>
      <c r="B22" s="213" t="s">
        <v>574</v>
      </c>
    </row>
    <row r="23" spans="1:3" ht="16.5" thickBot="1" x14ac:dyDescent="0.3">
      <c r="A23" s="52" t="s">
        <v>100</v>
      </c>
      <c r="B23" s="214" t="s">
        <v>562</v>
      </c>
      <c r="C23" s="50" t="s">
        <v>200</v>
      </c>
    </row>
    <row r="24" spans="1:3" ht="16.5" thickBot="1" x14ac:dyDescent="0.3">
      <c r="A24" s="52" t="s">
        <v>104</v>
      </c>
      <c r="B24" s="214" t="s">
        <v>247</v>
      </c>
    </row>
    <row r="25" spans="1:3" ht="16.5" thickBot="1" x14ac:dyDescent="0.3">
      <c r="A25" s="53" t="s">
        <v>105</v>
      </c>
      <c r="B25" s="213" t="s">
        <v>573</v>
      </c>
      <c r="C25" s="50" t="s">
        <v>201</v>
      </c>
    </row>
    <row r="26" spans="1:3" ht="16.5" thickBot="1" x14ac:dyDescent="0.3">
      <c r="A26" s="54" t="s">
        <v>106</v>
      </c>
      <c r="B26" s="215" t="s">
        <v>557</v>
      </c>
      <c r="C26" s="50" t="s">
        <v>202</v>
      </c>
    </row>
    <row r="27" spans="1:3" ht="29.25" thickBot="1" x14ac:dyDescent="0.3">
      <c r="A27" s="60" t="s">
        <v>267</v>
      </c>
      <c r="B27" s="217">
        <v>14.076000000000001</v>
      </c>
    </row>
    <row r="28" spans="1:3" ht="16.5" thickBot="1" x14ac:dyDescent="0.3">
      <c r="A28" s="56" t="s">
        <v>107</v>
      </c>
      <c r="B28" s="216" t="s">
        <v>567</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557</v>
      </c>
      <c r="C72" s="50" t="s">
        <v>205</v>
      </c>
    </row>
    <row r="73" spans="1:3" ht="28.5" x14ac:dyDescent="0.25">
      <c r="A73" s="55" t="s">
        <v>142</v>
      </c>
      <c r="B73" s="405" t="s">
        <v>247</v>
      </c>
    </row>
    <row r="74" spans="1:3" x14ac:dyDescent="0.25">
      <c r="A74" s="58" t="s">
        <v>143</v>
      </c>
      <c r="B74" s="406"/>
      <c r="C74" s="50" t="s">
        <v>206</v>
      </c>
    </row>
    <row r="75" spans="1:3" x14ac:dyDescent="0.25">
      <c r="A75" s="58" t="s">
        <v>144</v>
      </c>
      <c r="B75" s="406"/>
    </row>
    <row r="76" spans="1:3" x14ac:dyDescent="0.25">
      <c r="A76" s="58" t="s">
        <v>145</v>
      </c>
      <c r="B76" s="406"/>
    </row>
    <row r="77" spans="1:3" x14ac:dyDescent="0.25">
      <c r="A77" s="58" t="s">
        <v>146</v>
      </c>
      <c r="B77" s="406"/>
    </row>
    <row r="78" spans="1:3" ht="16.5" thickBot="1" x14ac:dyDescent="0.3">
      <c r="A78" s="64" t="s">
        <v>147</v>
      </c>
      <c r="B78" s="407"/>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2025-10-15T11:06:46Z</dcterms:modified>
</cp:coreProperties>
</file>